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irvan_and\Desktop\(Deadline210225) 83481646 GBFI Interactive Information Development for Indonesia’s Biodiversity in World Expo 2025 Osaka\"/>
    </mc:Choice>
  </mc:AlternateContent>
  <xr:revisionPtr revIDLastSave="0" documentId="13_ncr:1_{E49DD1D3-BD2B-48AE-8B11-48AC1C7E58DC}" xr6:coauthVersionLast="47" xr6:coauthVersionMax="47" xr10:uidLastSave="{00000000-0000-0000-0000-000000000000}"/>
  <bookViews>
    <workbookView xWindow="-110" yWindow="-110" windowWidth="19420" windowHeight="10300" xr2:uid="{00000000-000D-0000-FFFF-FFFF00000000}"/>
  </bookViews>
  <sheets>
    <sheet name="Bid Price Form" sheetId="2" r:id="rId1"/>
    <sheet name="Budget Details Breakdown"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0" i="4" l="1"/>
  <c r="F39" i="4"/>
  <c r="F38" i="4"/>
  <c r="F37" i="4"/>
  <c r="F36" i="4"/>
  <c r="F41" i="4" s="1"/>
  <c r="F27" i="4"/>
  <c r="F30" i="4" s="1"/>
  <c r="F26" i="4"/>
  <c r="F25" i="4"/>
  <c r="K24" i="4"/>
  <c r="J38" i="4" s="1"/>
  <c r="F24" i="4"/>
  <c r="F23" i="4"/>
  <c r="F21" i="2"/>
  <c r="F23" i="2"/>
  <c r="F22" i="2"/>
  <c r="I41" i="4" l="1"/>
  <c r="E44" i="4"/>
  <c r="J41" i="4"/>
  <c r="J36" i="4"/>
  <c r="J30" i="4"/>
  <c r="J43" i="4" s="1"/>
  <c r="I30" i="4"/>
  <c r="I44" i="4" s="1"/>
  <c r="F24" i="2"/>
  <c r="E28" i="2" s="1"/>
  <c r="E29"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B19" authorId="0" shapeId="0" xr:uid="{912BC871-C6C2-4023-8AE5-C2CB655AF99F}">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1" authorId="0" shapeId="0" xr:uid="{4C85719B-063A-43E2-ACCA-3B2493B8BAE6}">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4" authorId="0" shapeId="0" xr:uid="{4A946C49-B40E-43E7-A9F6-3114C53DD427}">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sharedStrings.xml><?xml version="1.0" encoding="utf-8"?>
<sst xmlns="http://schemas.openxmlformats.org/spreadsheetml/2006/main" count="108" uniqueCount="62">
  <si>
    <t xml:space="preserve">Terms and Conditions : </t>
  </si>
  <si>
    <t>Name</t>
  </si>
  <si>
    <t>: _____________________________________________________________</t>
  </si>
  <si>
    <t>Date</t>
  </si>
  <si>
    <t xml:space="preserve">PRICE SCHEDULE FORM </t>
  </si>
  <si>
    <t>Name and address of bidder/contractor</t>
  </si>
  <si>
    <t xml:space="preserve">Name </t>
  </si>
  <si>
    <t>Street:</t>
  </si>
  <si>
    <t>Area Code, Place:</t>
  </si>
  <si>
    <t>Telephone / Email:</t>
  </si>
  <si>
    <t>Country:</t>
  </si>
  <si>
    <t>Expert Costs</t>
  </si>
  <si>
    <t>Fee (No. 5.4 Terms )</t>
  </si>
  <si>
    <t>Description</t>
  </si>
  <si>
    <t>Name of the Expert</t>
  </si>
  <si>
    <t>Quantity up to</t>
  </si>
  <si>
    <t>Costs in  per unit</t>
  </si>
  <si>
    <t>Total up to (in )</t>
  </si>
  <si>
    <t>Type of reimbursement</t>
  </si>
  <si>
    <t>Comments</t>
  </si>
  <si>
    <t>Total:</t>
  </si>
  <si>
    <t>Grand total:</t>
  </si>
  <si>
    <r>
      <t xml:space="preserve">3. This price form </t>
    </r>
    <r>
      <rPr>
        <sz val="10"/>
        <color indexed="10"/>
        <rFont val="Arial"/>
        <family val="2"/>
      </rPr>
      <t>must be protected with password</t>
    </r>
    <r>
      <rPr>
        <sz val="10"/>
        <color indexed="8"/>
        <rFont val="Arial"/>
        <family val="2"/>
      </rPr>
      <t xml:space="preserve"> to secure your bid price proposal </t>
    </r>
  </si>
  <si>
    <t xml:space="preserve">Signature </t>
  </si>
  <si>
    <t>Unit</t>
  </si>
  <si>
    <t>Lump sum</t>
  </si>
  <si>
    <t>5. All fee/rates shall inclusive the income tax. GIZ is obliged to whithold the income tax and report it to the tax office</t>
  </si>
  <si>
    <t>Lump sum based on timesheet/deliverables</t>
  </si>
  <si>
    <t>1. All fee/rates quoted must be exclusive of all taxes, since the GIZ, including its subsidiary organs, is exempt from taxes</t>
  </si>
  <si>
    <t xml:space="preserve">2. GIZ shall process the VAT with tax exemption to BADORA. The process of tax exemption will take 2 - 3 months </t>
  </si>
  <si>
    <r>
      <t>4. The price shall be valid for</t>
    </r>
    <r>
      <rPr>
        <sz val="10"/>
        <color indexed="10"/>
        <rFont val="Arial"/>
        <family val="2"/>
      </rPr>
      <t xml:space="preserve"> 100 days</t>
    </r>
    <r>
      <rPr>
        <sz val="10"/>
        <color indexed="8"/>
        <rFont val="Arial"/>
        <family val="2"/>
      </rPr>
      <t xml:space="preserve"> commencing on the date of submission of quotation</t>
    </r>
  </si>
  <si>
    <t>Costs in IDR per unit</t>
  </si>
  <si>
    <t>Total up to (in IDR)</t>
  </si>
  <si>
    <t>Country of assignment: Indonesia</t>
  </si>
  <si>
    <t>Currency: IDR</t>
  </si>
  <si>
    <t>Contract-No.: 83481646</t>
  </si>
  <si>
    <t>Project:  GIZ Global Biodiversity Framework Implementation</t>
  </si>
  <si>
    <t>Project number: 22.2213.1-110.00</t>
  </si>
  <si>
    <t>Period of assignment: March 2025 to October 2025</t>
  </si>
  <si>
    <t>TEAM</t>
  </si>
  <si>
    <t>euro rate as of 22.01.2025 is IDR16,920</t>
  </si>
  <si>
    <t>Output 1</t>
  </si>
  <si>
    <t>Output 2</t>
  </si>
  <si>
    <t>Output 3</t>
  </si>
  <si>
    <t xml:space="preserve">euro rate as of 22.01.2025 is </t>
  </si>
  <si>
    <t>Name (Company)</t>
  </si>
  <si>
    <t>Name (Expert):</t>
  </si>
  <si>
    <t>Date of birth:</t>
  </si>
  <si>
    <t>Details of Costs</t>
  </si>
  <si>
    <t>Fee (No. 3.1.1 General Terms &amp; Conditions )</t>
  </si>
  <si>
    <t>Team leader</t>
  </si>
  <si>
    <t>days</t>
  </si>
  <si>
    <t>Output based</t>
  </si>
  <si>
    <t>Biodiversity Expert</t>
  </si>
  <si>
    <t>Front-End Developer</t>
  </si>
  <si>
    <t>Back-End Developer</t>
  </si>
  <si>
    <t>UI/UX Designer</t>
  </si>
  <si>
    <t>Other costs</t>
  </si>
  <si>
    <t>Other costs (no. 3.1.3 General Terms &amp; Conditions)</t>
  </si>
  <si>
    <t>Designation</t>
  </si>
  <si>
    <t>Type of costs</t>
  </si>
  <si>
    <t>Budget Details Breakdown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</si>
</sst>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_(* #,##0.00_);_(* \(#,##0.00\);_(* &quot;-&quot;??_);_(@_)"/>
    <numFmt numFmtId="165" formatCode="#,##0_ ;\-#,##0\ "/>
    <numFmt numFmtId="166" formatCode="#,##0.00_ ;\-#,##0.00\ "/>
    <numFmt numFmtId="167" formatCode="_-* #,##0.00_р_._-;\-* #,##0.00_р_._-;_-* &quot;-&quot;??_р_._-;_-@_-"/>
    <numFmt numFmtId="168" formatCode="_-[$Rp-421]* #,##0.00_-;\-[$Rp-421]* #,##0.00_-;_-[$Rp-421]* &quot;-&quot;??_-;_-@_-"/>
    <numFmt numFmtId="169" formatCode="#,##0.00\ [$€-407];\-#,##0.00\ [$€-407]"/>
    <numFmt numFmtId="170" formatCode="_-* #,##0.00_-;\-* #,##0.00_-;_-* &quot;-&quot;_-;_-@_-"/>
    <numFmt numFmtId="171" formatCode="_-* #,##0_-;\-* #,##0_-;_-* &quot;-&quot;??_-;_-@_-"/>
    <numFmt numFmtId="172" formatCode="_(* #,##0_);_(* \(#,##0\);_(* &quot;-&quot;_);_(@_)"/>
    <numFmt numFmtId="173" formatCode="_-* #,##0\ _€_-;\-* #,##0\ _€_-;_-* &quot;-&quot;??\ _€_-;_-@_-"/>
    <numFmt numFmtId="174" formatCode="_([$Rp-421]* #,##0_);_([$Rp-421]* \(#,##0\);_([$Rp-421]* &quot;-&quot;??_);_(@_)"/>
    <numFmt numFmtId="175" formatCode="_-[$EUR]\ * #,##0.00_-;\-[$EUR]\ * #,##0.00_-;_-[$EUR]\ * &quot;-&quot;_-;_-@_-"/>
    <numFmt numFmtId="176" formatCode="_-[$EUR]\ * #,##0_-;\-[$EUR]\ * #,##0_-;_-[$EUR]\ * &quot;-&quot;_-;_-@_-"/>
  </numFmts>
  <fonts count="35" x14ac:knownFonts="1">
    <font>
      <sz val="11"/>
      <color theme="1"/>
      <name val="Calibri"/>
      <family val="2"/>
      <scheme val="minor"/>
    </font>
    <font>
      <sz val="10"/>
      <color rgb="FF000000"/>
      <name val="Arial"/>
      <family val="2"/>
    </font>
    <font>
      <sz val="10"/>
      <color theme="1"/>
      <name val="Arial"/>
      <family val="2"/>
    </font>
    <font>
      <b/>
      <sz val="8"/>
      <color theme="1"/>
      <name val="Arial"/>
      <family val="2"/>
    </font>
    <font>
      <sz val="11"/>
      <color theme="1"/>
      <name val="Calibri"/>
      <family val="2"/>
      <scheme val="minor"/>
    </font>
    <font>
      <sz val="9"/>
      <color theme="1"/>
      <name val="Arial"/>
      <family val="2"/>
    </font>
    <font>
      <b/>
      <sz val="12"/>
      <color theme="1"/>
      <name val="Arial"/>
      <family val="2"/>
    </font>
    <font>
      <sz val="8"/>
      <color theme="1"/>
      <name val="Arial"/>
      <family val="2"/>
    </font>
    <font>
      <sz val="9"/>
      <name val="Cambria"/>
      <family val="1"/>
    </font>
    <font>
      <b/>
      <sz val="11"/>
      <color theme="1"/>
      <name val="Arial"/>
      <family val="2"/>
    </font>
    <font>
      <b/>
      <sz val="10"/>
      <name val="Arial"/>
      <family val="2"/>
    </font>
    <font>
      <sz val="10"/>
      <name val="Arial"/>
      <family val="2"/>
    </font>
    <font>
      <b/>
      <sz val="16"/>
      <color theme="1"/>
      <name val="Arial"/>
      <family val="2"/>
    </font>
    <font>
      <b/>
      <sz val="11"/>
      <name val="Arial"/>
      <family val="2"/>
    </font>
    <font>
      <sz val="11"/>
      <name val="Arial"/>
      <family val="2"/>
    </font>
    <font>
      <sz val="11"/>
      <color theme="0"/>
      <name val="Arial"/>
      <family val="2"/>
    </font>
    <font>
      <b/>
      <sz val="8"/>
      <name val="Arial"/>
      <family val="2"/>
    </font>
    <font>
      <sz val="8"/>
      <name val="Arial"/>
      <family val="2"/>
    </font>
    <font>
      <sz val="9"/>
      <name val="Arial"/>
      <family val="2"/>
    </font>
    <font>
      <b/>
      <sz val="12"/>
      <name val="Arial"/>
      <family val="2"/>
    </font>
    <font>
      <sz val="10"/>
      <color indexed="10"/>
      <name val="Arial"/>
      <family val="2"/>
    </font>
    <font>
      <sz val="10"/>
      <color indexed="8"/>
      <name val="Arial"/>
      <family val="2"/>
    </font>
    <font>
      <sz val="8"/>
      <color indexed="81"/>
      <name val="Tahoma"/>
      <family val="2"/>
    </font>
    <font>
      <b/>
      <sz val="8"/>
      <color indexed="81"/>
      <name val="Tahoma"/>
      <family val="2"/>
    </font>
    <font>
      <sz val="10"/>
      <color theme="1"/>
      <name val="Calibri"/>
      <family val="2"/>
      <scheme val="minor"/>
    </font>
    <font>
      <sz val="8"/>
      <color theme="1"/>
      <name val="Calibri"/>
      <family val="2"/>
      <scheme val="minor"/>
    </font>
    <font>
      <sz val="10"/>
      <name val="Arial Cyr"/>
      <charset val="204"/>
    </font>
    <font>
      <b/>
      <sz val="11"/>
      <color theme="1"/>
      <name val="Calibri"/>
      <family val="2"/>
      <scheme val="minor"/>
    </font>
    <font>
      <sz val="12"/>
      <color theme="1"/>
      <name val="Calibri"/>
      <family val="2"/>
      <scheme val="minor"/>
    </font>
    <font>
      <b/>
      <sz val="20"/>
      <color theme="1"/>
      <name val="Arial"/>
      <family val="2"/>
    </font>
    <font>
      <b/>
      <sz val="22"/>
      <color theme="1"/>
      <name val="Calibri"/>
      <family val="2"/>
      <scheme val="minor"/>
    </font>
    <font>
      <sz val="11"/>
      <color theme="1"/>
      <name val="Arial"/>
      <family val="2"/>
    </font>
    <font>
      <b/>
      <sz val="10"/>
      <color theme="1"/>
      <name val="Arial"/>
      <family val="2"/>
    </font>
    <font>
      <b/>
      <sz val="10"/>
      <color theme="1"/>
      <name val="Calibri"/>
      <family val="2"/>
      <scheme val="minor"/>
    </font>
    <font>
      <b/>
      <sz val="12"/>
      <color theme="1"/>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s>
  <borders count="19">
    <border>
      <left/>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medium">
        <color indexed="64"/>
      </bottom>
      <diagonal/>
    </border>
  </borders>
  <cellStyleXfs count="8">
    <xf numFmtId="0" fontId="0" fillId="0" borderId="0"/>
    <xf numFmtId="164" fontId="4" fillId="0" borderId="0" applyFont="0" applyFill="0" applyBorder="0" applyAlignment="0" applyProtection="0"/>
    <xf numFmtId="0" fontId="26" fillId="0" borderId="0"/>
    <xf numFmtId="167" fontId="26" fillId="0" borderId="0" applyFont="0" applyFill="0" applyBorder="0" applyAlignment="0" applyProtection="0"/>
    <xf numFmtId="9" fontId="26" fillId="0" borderId="0" applyFont="0" applyFill="0" applyBorder="0" applyAlignment="0" applyProtection="0"/>
    <xf numFmtId="0" fontId="28" fillId="0" borderId="0"/>
    <xf numFmtId="41" fontId="28" fillId="0" borderId="0" applyFont="0" applyFill="0" applyBorder="0" applyAlignment="0" applyProtection="0"/>
    <xf numFmtId="43" fontId="28" fillId="0" borderId="0" applyFont="0" applyFill="0" applyBorder="0" applyAlignment="0" applyProtection="0"/>
  </cellStyleXfs>
  <cellXfs count="171">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vertical="top"/>
    </xf>
    <xf numFmtId="0" fontId="8" fillId="0" borderId="0" xfId="0" applyFont="1" applyAlignment="1">
      <alignment vertical="center"/>
    </xf>
    <xf numFmtId="0" fontId="5" fillId="0" borderId="0" xfId="0" applyFont="1" applyAlignment="1">
      <alignment vertical="center" wrapText="1"/>
    </xf>
    <xf numFmtId="0" fontId="4" fillId="0" borderId="0" xfId="0" applyFont="1"/>
    <xf numFmtId="0" fontId="11" fillId="0" borderId="0" xfId="0" applyFont="1"/>
    <xf numFmtId="0" fontId="6" fillId="0" borderId="0" xfId="0" applyFont="1" applyAlignment="1">
      <alignment horizontal="center" vertical="center"/>
    </xf>
    <xf numFmtId="0" fontId="10" fillId="0" borderId="0" xfId="0" applyFont="1"/>
    <xf numFmtId="0" fontId="7" fillId="0" borderId="0" xfId="0" applyFont="1" applyAlignment="1">
      <alignment horizontal="center"/>
    </xf>
    <xf numFmtId="0" fontId="1"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wrapText="1"/>
    </xf>
    <xf numFmtId="0" fontId="12" fillId="0" borderId="0" xfId="0" applyFont="1" applyAlignment="1">
      <alignment horizontal="center"/>
    </xf>
    <xf numFmtId="0" fontId="9" fillId="0" borderId="0" xfId="0" applyFont="1" applyAlignment="1">
      <alignment vertical="top"/>
    </xf>
    <xf numFmtId="0" fontId="0" fillId="0" borderId="5" xfId="0" applyBorder="1" applyAlignment="1" applyProtection="1">
      <alignment wrapText="1"/>
      <protection locked="0"/>
    </xf>
    <xf numFmtId="0" fontId="9" fillId="0" borderId="0" xfId="0" applyFont="1" applyAlignment="1">
      <alignment vertical="top" wrapText="1"/>
    </xf>
    <xf numFmtId="0" fontId="0" fillId="0" borderId="5" xfId="0" applyBorder="1" applyAlignment="1" applyProtection="1">
      <alignment horizontal="left" wrapText="1"/>
      <protection locked="0"/>
    </xf>
    <xf numFmtId="0" fontId="0" fillId="0" borderId="1" xfId="0" applyBorder="1" applyAlignment="1" applyProtection="1">
      <alignment horizontal="left"/>
      <protection locked="0"/>
    </xf>
    <xf numFmtId="0" fontId="0" fillId="0" borderId="1" xfId="0" applyBorder="1" applyProtection="1">
      <protection locked="0"/>
    </xf>
    <xf numFmtId="0" fontId="0" fillId="0" borderId="4" xfId="0" applyBorder="1" applyAlignment="1" applyProtection="1">
      <alignment horizontal="left"/>
      <protection locked="0"/>
    </xf>
    <xf numFmtId="0" fontId="0" fillId="0" borderId="0" xfId="0" applyAlignment="1">
      <alignment horizontal="left" vertical="top"/>
    </xf>
    <xf numFmtId="0" fontId="13" fillId="0" borderId="0" xfId="0" applyFont="1" applyAlignment="1" applyProtection="1">
      <alignment horizontal="left" vertical="top"/>
      <protection locked="0"/>
    </xf>
    <xf numFmtId="0" fontId="14" fillId="0" borderId="0" xfId="0" applyFont="1" applyAlignment="1">
      <alignment horizontal="center" vertical="top"/>
    </xf>
    <xf numFmtId="0" fontId="15" fillId="0" borderId="0" xfId="0" applyFont="1" applyAlignment="1">
      <alignment vertical="center" wrapText="1"/>
    </xf>
    <xf numFmtId="0" fontId="7" fillId="0" borderId="9" xfId="0" applyFont="1" applyBorder="1" applyAlignment="1" applyProtection="1">
      <alignment horizontal="center" vertical="center" wrapText="1"/>
      <protection locked="0"/>
    </xf>
    <xf numFmtId="165" fontId="7" fillId="0" borderId="9" xfId="1" applyNumberFormat="1" applyFont="1" applyFill="1" applyBorder="1" applyAlignment="1" applyProtection="1">
      <alignment horizontal="center" vertical="center" wrapText="1"/>
      <protection locked="0"/>
    </xf>
    <xf numFmtId="166" fontId="7" fillId="0" borderId="9" xfId="1" applyNumberFormat="1" applyFont="1" applyFill="1" applyBorder="1" applyAlignment="1" applyProtection="1">
      <alignment horizontal="right" vertical="center" wrapText="1"/>
      <protection locked="0"/>
    </xf>
    <xf numFmtId="166" fontId="7" fillId="0" borderId="9" xfId="1" applyNumberFormat="1" applyFont="1" applyFill="1" applyBorder="1" applyAlignment="1">
      <alignment vertical="center" wrapText="1"/>
    </xf>
    <xf numFmtId="0" fontId="7" fillId="0" borderId="9" xfId="0" applyFont="1" applyBorder="1" applyAlignment="1">
      <alignment vertical="center" wrapText="1"/>
    </xf>
    <xf numFmtId="0" fontId="17" fillId="0" borderId="9" xfId="0" applyFont="1" applyBorder="1" applyAlignment="1" applyProtection="1">
      <alignment horizontal="left" vertical="center" wrapText="1"/>
      <protection locked="0"/>
    </xf>
    <xf numFmtId="0" fontId="3" fillId="0" borderId="10" xfId="0" applyFont="1" applyBorder="1" applyAlignment="1">
      <alignment vertical="center" wrapText="1"/>
    </xf>
    <xf numFmtId="0" fontId="3" fillId="0" borderId="11" xfId="0" applyFont="1" applyBorder="1" applyAlignment="1">
      <alignment horizontal="center" vertical="center" wrapText="1"/>
    </xf>
    <xf numFmtId="165" fontId="3" fillId="0" borderId="11" xfId="1" applyNumberFormat="1" applyFont="1" applyFill="1" applyBorder="1" applyAlignment="1">
      <alignment horizontal="center" vertical="center" wrapText="1"/>
    </xf>
    <xf numFmtId="166" fontId="3" fillId="0" borderId="11" xfId="1" applyNumberFormat="1" applyFont="1" applyFill="1" applyBorder="1" applyAlignment="1">
      <alignment horizontal="center" vertical="center" wrapText="1"/>
    </xf>
    <xf numFmtId="166" fontId="3" fillId="0" borderId="11" xfId="1" applyNumberFormat="1" applyFont="1" applyFill="1" applyBorder="1" applyAlignment="1">
      <alignment vertical="center" wrapText="1"/>
    </xf>
    <xf numFmtId="0" fontId="7" fillId="0" borderId="11" xfId="0" applyFont="1" applyBorder="1" applyAlignment="1">
      <alignment vertical="center" wrapText="1"/>
    </xf>
    <xf numFmtId="0" fontId="17" fillId="0" borderId="11" xfId="0" applyFont="1" applyBorder="1" applyAlignment="1">
      <alignment horizontal="left" vertical="center" wrapText="1"/>
    </xf>
    <xf numFmtId="0" fontId="3" fillId="0" borderId="0" xfId="0" applyFont="1" applyAlignment="1">
      <alignment vertical="center" wrapText="1"/>
    </xf>
    <xf numFmtId="0" fontId="3" fillId="0" borderId="0" xfId="0" applyFont="1" applyAlignment="1">
      <alignment horizontal="center" vertical="center" wrapText="1"/>
    </xf>
    <xf numFmtId="165" fontId="3" fillId="0" borderId="0" xfId="1" applyNumberFormat="1" applyFont="1" applyFill="1" applyBorder="1" applyAlignment="1">
      <alignment horizontal="center" vertical="center" wrapText="1"/>
    </xf>
    <xf numFmtId="166" fontId="3" fillId="0" borderId="0" xfId="1" applyNumberFormat="1" applyFont="1" applyFill="1" applyBorder="1" applyAlignment="1">
      <alignment horizontal="center" vertical="center" wrapText="1"/>
    </xf>
    <xf numFmtId="166" fontId="3" fillId="0" borderId="0" xfId="1" applyNumberFormat="1" applyFont="1" applyFill="1" applyBorder="1" applyAlignment="1">
      <alignment vertical="center" wrapText="1"/>
    </xf>
    <xf numFmtId="0" fontId="7" fillId="0" borderId="0" xfId="0" applyFont="1" applyAlignment="1">
      <alignment vertical="center" wrapText="1"/>
    </xf>
    <xf numFmtId="0" fontId="17" fillId="0" borderId="0" xfId="0" applyFont="1" applyAlignment="1">
      <alignment horizontal="left" vertical="center" wrapText="1"/>
    </xf>
    <xf numFmtId="0" fontId="0" fillId="5" borderId="0" xfId="0" applyFill="1"/>
    <xf numFmtId="0" fontId="18" fillId="5" borderId="0" xfId="0" applyFont="1" applyFill="1"/>
    <xf numFmtId="0" fontId="19" fillId="0" borderId="2" xfId="0" applyFont="1" applyBorder="1" applyAlignment="1">
      <alignment horizontal="left" vertical="top" wrapText="1"/>
    </xf>
    <xf numFmtId="0" fontId="19" fillId="0" borderId="0" xfId="0" applyFont="1" applyAlignment="1">
      <alignment horizontal="left" vertical="top" wrapText="1"/>
    </xf>
    <xf numFmtId="0" fontId="19" fillId="0" borderId="0" xfId="0" applyFont="1" applyAlignment="1">
      <alignment vertical="top" wrapText="1"/>
    </xf>
    <xf numFmtId="0" fontId="2" fillId="0" borderId="0" xfId="0" applyFont="1" applyAlignment="1">
      <alignment horizontal="left"/>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3" fillId="0" borderId="8" xfId="0" applyFont="1" applyBorder="1" applyAlignment="1" applyProtection="1">
      <alignment vertical="center" wrapText="1"/>
      <protection locked="0"/>
    </xf>
    <xf numFmtId="0" fontId="24" fillId="5" borderId="0" xfId="0" quotePrefix="1" applyFont="1" applyFill="1" applyAlignment="1">
      <alignment horizontal="center" vertical="center" wrapText="1"/>
    </xf>
    <xf numFmtId="0" fontId="24" fillId="0" borderId="0" xfId="0" applyFont="1" applyAlignment="1">
      <alignment horizontal="center" vertical="center" wrapText="1"/>
    </xf>
    <xf numFmtId="0" fontId="25" fillId="5" borderId="0" xfId="0" quotePrefix="1" applyFont="1" applyFill="1" applyAlignment="1">
      <alignment horizontal="center" vertical="center" wrapText="1"/>
    </xf>
    <xf numFmtId="168" fontId="19" fillId="0" borderId="2" xfId="1" applyNumberFormat="1" applyFont="1" applyBorder="1" applyAlignment="1">
      <alignment horizontal="left" vertical="top" wrapText="1"/>
    </xf>
    <xf numFmtId="0" fontId="13" fillId="0" borderId="0" xfId="0" applyFont="1"/>
    <xf numFmtId="0" fontId="10" fillId="0" borderId="0" xfId="0" applyFont="1" applyAlignment="1">
      <alignment horizontal="left" vertical="top" wrapText="1"/>
    </xf>
    <xf numFmtId="1" fontId="10" fillId="0" borderId="0" xfId="0" applyNumberFormat="1" applyFont="1" applyAlignment="1">
      <alignment horizontal="left" vertical="top" wrapText="1"/>
    </xf>
    <xf numFmtId="169" fontId="19" fillId="6" borderId="0" xfId="1" applyNumberFormat="1" applyFont="1" applyFill="1" applyBorder="1" applyAlignment="1">
      <alignment horizontal="left" vertical="top" wrapText="1"/>
    </xf>
    <xf numFmtId="0" fontId="30" fillId="0" borderId="0" xfId="5" applyFont="1"/>
    <xf numFmtId="0" fontId="9" fillId="0" borderId="0" xfId="5" applyFont="1" applyAlignment="1">
      <alignment horizontal="center"/>
    </xf>
    <xf numFmtId="0" fontId="27" fillId="0" borderId="0" xfId="5" applyFont="1"/>
    <xf numFmtId="0" fontId="9" fillId="0" borderId="0" xfId="5" applyFont="1" applyAlignment="1">
      <alignment vertical="top"/>
    </xf>
    <xf numFmtId="0" fontId="9" fillId="0" borderId="0" xfId="5" applyFont="1" applyAlignment="1">
      <alignment vertical="top" wrapText="1"/>
    </xf>
    <xf numFmtId="0" fontId="31" fillId="0" borderId="5" xfId="5" applyFont="1" applyBorder="1" applyAlignment="1" applyProtection="1">
      <alignment horizontal="left" wrapText="1"/>
      <protection locked="0"/>
    </xf>
    <xf numFmtId="0" fontId="4" fillId="0" borderId="0" xfId="5" applyFont="1"/>
    <xf numFmtId="0" fontId="31" fillId="0" borderId="1" xfId="5" applyFont="1" applyBorder="1" applyAlignment="1" applyProtection="1">
      <alignment horizontal="left"/>
      <protection locked="0"/>
    </xf>
    <xf numFmtId="0" fontId="31" fillId="0" borderId="0" xfId="5" applyFont="1" applyAlignment="1">
      <alignment horizontal="left" vertical="top"/>
    </xf>
    <xf numFmtId="0" fontId="31" fillId="0" borderId="4" xfId="5" applyFont="1" applyBorder="1" applyAlignment="1">
      <alignment horizontal="left" vertical="top"/>
    </xf>
    <xf numFmtId="0" fontId="24" fillId="0" borderId="0" xfId="5" applyFont="1"/>
    <xf numFmtId="0" fontId="13" fillId="0" borderId="0" xfId="5" applyFont="1"/>
    <xf numFmtId="0" fontId="13" fillId="0" borderId="0" xfId="5" applyFont="1" applyAlignment="1" applyProtection="1">
      <alignment horizontal="left" vertical="top"/>
      <protection locked="0"/>
    </xf>
    <xf numFmtId="0" fontId="14" fillId="0" borderId="0" xfId="5" applyFont="1" applyAlignment="1">
      <alignment horizontal="center" vertical="top"/>
    </xf>
    <xf numFmtId="170" fontId="24" fillId="0" borderId="0" xfId="6" applyNumberFormat="1" applyFont="1"/>
    <xf numFmtId="41" fontId="14" fillId="0" borderId="0" xfId="6" applyFont="1" applyBorder="1" applyAlignment="1">
      <alignment horizontal="left"/>
    </xf>
    <xf numFmtId="0" fontId="13" fillId="0" borderId="0" xfId="5" applyFont="1" applyAlignment="1">
      <alignment horizontal="left"/>
    </xf>
    <xf numFmtId="170" fontId="4" fillId="0" borderId="0" xfId="6" applyNumberFormat="1" applyFont="1" applyBorder="1"/>
    <xf numFmtId="0" fontId="32" fillId="0" borderId="6" xfId="5" applyFont="1" applyBorder="1" applyAlignment="1">
      <alignment horizontal="left" vertical="center" wrapText="1"/>
    </xf>
    <xf numFmtId="0" fontId="32" fillId="0" borderId="7" xfId="5" applyFont="1" applyBorder="1" applyAlignment="1">
      <alignment horizontal="center" vertical="center" wrapText="1"/>
    </xf>
    <xf numFmtId="0" fontId="10" fillId="0" borderId="7" xfId="5" applyFont="1" applyBorder="1" applyAlignment="1">
      <alignment horizontal="center" vertical="center" wrapText="1"/>
    </xf>
    <xf numFmtId="41" fontId="24" fillId="0" borderId="0" xfId="6" applyFont="1"/>
    <xf numFmtId="0" fontId="2" fillId="0" borderId="8" xfId="5" applyFont="1" applyBorder="1" applyAlignment="1" applyProtection="1">
      <alignment vertical="center" wrapText="1"/>
      <protection locked="0"/>
    </xf>
    <xf numFmtId="0" fontId="2" fillId="0" borderId="9" xfId="5" applyFont="1" applyBorder="1" applyAlignment="1" applyProtection="1">
      <alignment horizontal="center" vertical="center" wrapText="1"/>
      <protection locked="0"/>
    </xf>
    <xf numFmtId="165" fontId="2" fillId="0" borderId="9" xfId="7" applyNumberFormat="1" applyFont="1" applyFill="1" applyBorder="1" applyAlignment="1" applyProtection="1">
      <alignment horizontal="center" vertical="center" wrapText="1"/>
      <protection locked="0"/>
    </xf>
    <xf numFmtId="165" fontId="2" fillId="2" borderId="9" xfId="7" applyNumberFormat="1" applyFont="1" applyFill="1" applyBorder="1" applyAlignment="1" applyProtection="1">
      <alignment horizontal="right" vertical="center" wrapText="1"/>
      <protection locked="0"/>
    </xf>
    <xf numFmtId="165" fontId="2" fillId="0" borderId="9" xfId="7" applyNumberFormat="1" applyFont="1" applyFill="1" applyBorder="1" applyAlignment="1">
      <alignment vertical="center" wrapText="1"/>
    </xf>
    <xf numFmtId="0" fontId="2" fillId="0" borderId="9" xfId="5" applyFont="1" applyBorder="1" applyAlignment="1" applyProtection="1">
      <alignment vertical="center" wrapText="1"/>
      <protection locked="0"/>
    </xf>
    <xf numFmtId="0" fontId="11" fillId="0" borderId="9" xfId="5" applyFont="1" applyBorder="1" applyAlignment="1" applyProtection="1">
      <alignment horizontal="left" vertical="center" wrapText="1"/>
      <protection locked="0"/>
    </xf>
    <xf numFmtId="41" fontId="24" fillId="0" borderId="0" xfId="5" applyNumberFormat="1" applyFont="1"/>
    <xf numFmtId="0" fontId="2" fillId="0" borderId="9" xfId="5" applyFont="1" applyBorder="1" applyAlignment="1">
      <alignment vertical="center" wrapText="1"/>
    </xf>
    <xf numFmtId="0" fontId="24" fillId="0" borderId="9" xfId="5" applyFont="1" applyBorder="1"/>
    <xf numFmtId="43" fontId="2" fillId="0" borderId="9" xfId="7" applyFont="1" applyFill="1" applyBorder="1" applyAlignment="1" applyProtection="1">
      <alignment horizontal="right" vertical="center" wrapText="1"/>
      <protection locked="0"/>
    </xf>
    <xf numFmtId="41" fontId="2" fillId="0" borderId="9" xfId="7" applyNumberFormat="1" applyFont="1" applyFill="1" applyBorder="1" applyAlignment="1" applyProtection="1">
      <alignment horizontal="right" vertical="center" wrapText="1"/>
      <protection locked="0"/>
    </xf>
    <xf numFmtId="0" fontId="32" fillId="0" borderId="10" xfId="5" applyFont="1" applyBorder="1" applyAlignment="1">
      <alignment vertical="center" wrapText="1"/>
    </xf>
    <xf numFmtId="0" fontId="32" fillId="0" borderId="11" xfId="5" applyFont="1" applyBorder="1" applyAlignment="1">
      <alignment horizontal="center" vertical="center" wrapText="1"/>
    </xf>
    <xf numFmtId="165" fontId="32" fillId="0" borderId="11" xfId="7" applyNumberFormat="1" applyFont="1" applyFill="1" applyBorder="1" applyAlignment="1">
      <alignment horizontal="center" vertical="center" wrapText="1"/>
    </xf>
    <xf numFmtId="165" fontId="32" fillId="0" borderId="11" xfId="7" applyNumberFormat="1" applyFont="1" applyFill="1" applyBorder="1" applyAlignment="1">
      <alignment vertical="center" wrapText="1"/>
    </xf>
    <xf numFmtId="0" fontId="2" fillId="0" borderId="11" xfId="5" applyFont="1" applyBorder="1" applyAlignment="1">
      <alignment vertical="center" wrapText="1"/>
    </xf>
    <xf numFmtId="0" fontId="11" fillId="0" borderId="11" xfId="5" applyFont="1" applyBorder="1" applyAlignment="1">
      <alignment horizontal="left" vertical="center" wrapText="1"/>
    </xf>
    <xf numFmtId="43" fontId="33" fillId="7" borderId="0" xfId="5" applyNumberFormat="1" applyFont="1" applyFill="1"/>
    <xf numFmtId="41" fontId="24" fillId="6" borderId="0" xfId="5" applyNumberFormat="1" applyFont="1" applyFill="1"/>
    <xf numFmtId="0" fontId="32" fillId="0" borderId="0" xfId="5" applyFont="1" applyAlignment="1">
      <alignment vertical="center" wrapText="1"/>
    </xf>
    <xf numFmtId="0" fontId="32" fillId="0" borderId="0" xfId="5" applyFont="1" applyAlignment="1">
      <alignment horizontal="center" vertical="center" wrapText="1"/>
    </xf>
    <xf numFmtId="166" fontId="32" fillId="0" borderId="0" xfId="7" applyNumberFormat="1" applyFont="1" applyBorder="1" applyAlignment="1">
      <alignment horizontal="center" vertical="center" wrapText="1"/>
    </xf>
    <xf numFmtId="166" fontId="32" fillId="0" borderId="0" xfId="7" applyNumberFormat="1" applyFont="1" applyBorder="1" applyAlignment="1">
      <alignment vertical="center" wrapText="1"/>
    </xf>
    <xf numFmtId="0" fontId="2" fillId="0" borderId="0" xfId="5" applyFont="1" applyAlignment="1">
      <alignment vertical="center" wrapText="1"/>
    </xf>
    <xf numFmtId="0" fontId="11" fillId="0" borderId="0" xfId="5" applyFont="1" applyAlignment="1">
      <alignment horizontal="left" vertical="center" wrapText="1"/>
    </xf>
    <xf numFmtId="165" fontId="2" fillId="0" borderId="0" xfId="7" applyNumberFormat="1" applyFont="1" applyBorder="1" applyAlignment="1" applyProtection="1">
      <alignment horizontal="right" vertical="center" wrapText="1"/>
      <protection locked="0"/>
    </xf>
    <xf numFmtId="165" fontId="32" fillId="0" borderId="0" xfId="7" applyNumberFormat="1" applyFont="1" applyBorder="1" applyAlignment="1">
      <alignment vertical="center" wrapText="1"/>
    </xf>
    <xf numFmtId="171" fontId="33" fillId="0" borderId="0" xfId="5" applyNumberFormat="1" applyFont="1"/>
    <xf numFmtId="0" fontId="10" fillId="0" borderId="6" xfId="5" applyFont="1" applyBorder="1" applyAlignment="1">
      <alignment vertical="center" wrapText="1"/>
    </xf>
    <xf numFmtId="0" fontId="11" fillId="5" borderId="8" xfId="5" applyFont="1" applyFill="1" applyBorder="1" applyAlignment="1">
      <alignment vertical="top" wrapText="1"/>
    </xf>
    <xf numFmtId="0" fontId="2" fillId="0" borderId="1" xfId="5" applyFont="1" applyBorder="1" applyAlignment="1" applyProtection="1">
      <alignment horizontal="left" vertical="center" wrapText="1"/>
      <protection locked="0"/>
    </xf>
    <xf numFmtId="0" fontId="2" fillId="0" borderId="14" xfId="5" applyFont="1" applyBorder="1" applyAlignment="1" applyProtection="1">
      <alignment horizontal="left" vertical="center" wrapText="1"/>
      <protection locked="0"/>
    </xf>
    <xf numFmtId="165" fontId="2" fillId="0" borderId="9" xfId="7" applyNumberFormat="1" applyFont="1" applyFill="1" applyBorder="1" applyAlignment="1" applyProtection="1">
      <alignment horizontal="right" vertical="center" wrapText="1"/>
      <protection locked="0"/>
    </xf>
    <xf numFmtId="172" fontId="2" fillId="0" borderId="9" xfId="7" applyNumberFormat="1" applyFont="1" applyBorder="1" applyAlignment="1">
      <alignment vertical="center" wrapText="1"/>
    </xf>
    <xf numFmtId="2" fontId="24" fillId="0" borderId="0" xfId="5" applyNumberFormat="1" applyFont="1" applyAlignment="1">
      <alignment horizontal="right" vertical="top"/>
    </xf>
    <xf numFmtId="41" fontId="24" fillId="7" borderId="0" xfId="5" applyNumberFormat="1" applyFont="1" applyFill="1"/>
    <xf numFmtId="0" fontId="11" fillId="5" borderId="9" xfId="5" applyFont="1" applyFill="1" applyBorder="1" applyAlignment="1">
      <alignment vertical="top" wrapText="1"/>
    </xf>
    <xf numFmtId="0" fontId="2" fillId="0" borderId="4" xfId="5" applyFont="1" applyBorder="1" applyAlignment="1" applyProtection="1">
      <alignment horizontal="left" vertical="center" wrapText="1"/>
      <protection locked="0"/>
    </xf>
    <xf numFmtId="0" fontId="2" fillId="0" borderId="16" xfId="5" applyFont="1" applyBorder="1" applyAlignment="1" applyProtection="1">
      <alignment horizontal="left" vertical="center" wrapText="1"/>
      <protection locked="0"/>
    </xf>
    <xf numFmtId="3" fontId="2" fillId="0" borderId="17" xfId="5" applyNumberFormat="1" applyFont="1" applyBorder="1" applyAlignment="1">
      <alignment horizontal="center" vertical="center" wrapText="1"/>
    </xf>
    <xf numFmtId="172" fontId="11" fillId="0" borderId="12" xfId="6" applyNumberFormat="1" applyFont="1" applyBorder="1" applyAlignment="1">
      <alignment vertical="center" wrapText="1"/>
    </xf>
    <xf numFmtId="0" fontId="11" fillId="0" borderId="17" xfId="5" applyFont="1" applyBorder="1" applyAlignment="1" applyProtection="1">
      <alignment horizontal="left" vertical="center" wrapText="1"/>
      <protection locked="0"/>
    </xf>
    <xf numFmtId="0" fontId="24" fillId="0" borderId="0" xfId="5" applyFont="1" applyAlignment="1">
      <alignment horizontal="right" vertical="top"/>
    </xf>
    <xf numFmtId="166" fontId="2" fillId="0" borderId="11" xfId="7" applyNumberFormat="1" applyFont="1" applyBorder="1" applyAlignment="1">
      <alignment vertical="center" wrapText="1"/>
    </xf>
    <xf numFmtId="165" fontId="32" fillId="0" borderId="11" xfId="7" applyNumberFormat="1" applyFont="1" applyBorder="1" applyAlignment="1">
      <alignment vertical="center" wrapText="1"/>
    </xf>
    <xf numFmtId="43" fontId="33" fillId="7" borderId="0" xfId="5" applyNumberFormat="1" applyFont="1" applyFill="1" applyAlignment="1">
      <alignment horizontal="right" vertical="top"/>
    </xf>
    <xf numFmtId="0" fontId="28" fillId="5" borderId="0" xfId="5" applyFill="1"/>
    <xf numFmtId="0" fontId="28" fillId="0" borderId="0" xfId="5" applyAlignment="1">
      <alignment vertical="center" wrapText="1"/>
    </xf>
    <xf numFmtId="0" fontId="18" fillId="5" borderId="0" xfId="5" applyFont="1" applyFill="1"/>
    <xf numFmtId="0" fontId="15" fillId="0" borderId="0" xfId="5" applyFont="1" applyAlignment="1">
      <alignment vertical="center" wrapText="1"/>
    </xf>
    <xf numFmtId="0" fontId="28" fillId="0" borderId="0" xfId="5"/>
    <xf numFmtId="41" fontId="34" fillId="7" borderId="0" xfId="5" applyNumberFormat="1" applyFont="1" applyFill="1"/>
    <xf numFmtId="0" fontId="19" fillId="0" borderId="2" xfId="5" applyFont="1" applyBorder="1" applyAlignment="1">
      <alignment horizontal="left" vertical="top" wrapText="1"/>
    </xf>
    <xf numFmtId="0" fontId="19" fillId="0" borderId="0" xfId="5" applyFont="1" applyAlignment="1">
      <alignment horizontal="left" vertical="top" wrapText="1"/>
    </xf>
    <xf numFmtId="0" fontId="19" fillId="0" borderId="0" xfId="5" applyFont="1" applyAlignment="1">
      <alignment vertical="top" wrapText="1"/>
    </xf>
    <xf numFmtId="173" fontId="19" fillId="0" borderId="0" xfId="7" applyNumberFormat="1" applyFont="1" applyAlignment="1">
      <alignment vertical="top" wrapText="1"/>
    </xf>
    <xf numFmtId="174" fontId="19" fillId="0" borderId="2" xfId="7" applyNumberFormat="1" applyFont="1" applyBorder="1" applyAlignment="1">
      <alignment horizontal="left" vertical="top" wrapText="1"/>
    </xf>
    <xf numFmtId="175" fontId="9" fillId="7" borderId="0" xfId="6" applyNumberFormat="1" applyFont="1" applyFill="1" applyAlignment="1"/>
    <xf numFmtId="41" fontId="0" fillId="0" borderId="0" xfId="6" applyFont="1"/>
    <xf numFmtId="176" fontId="28" fillId="0" borderId="0" xfId="5" applyNumberFormat="1"/>
    <xf numFmtId="170" fontId="0" fillId="0" borderId="0" xfId="6" applyNumberFormat="1" applyFont="1"/>
    <xf numFmtId="0" fontId="14" fillId="0" borderId="0" xfId="5" applyFont="1" applyAlignment="1">
      <alignment vertical="center" wrapText="1"/>
    </xf>
    <xf numFmtId="0" fontId="2" fillId="0" borderId="0" xfId="5" applyFont="1"/>
    <xf numFmtId="0" fontId="8" fillId="0" borderId="0" xfId="5" applyFont="1" applyAlignment="1">
      <alignment vertical="center"/>
    </xf>
    <xf numFmtId="0" fontId="1" fillId="0" borderId="0" xfId="5" applyFont="1" applyAlignment="1">
      <alignment vertical="center"/>
    </xf>
    <xf numFmtId="0" fontId="2" fillId="0" borderId="0" xfId="5" applyFont="1" applyAlignment="1">
      <alignment vertical="top"/>
    </xf>
    <xf numFmtId="0" fontId="5" fillId="0" borderId="0" xfId="5" applyFont="1" applyAlignment="1">
      <alignment vertical="center" wrapText="1"/>
    </xf>
    <xf numFmtId="0" fontId="10" fillId="3" borderId="3" xfId="0" applyFont="1" applyFill="1" applyBorder="1" applyAlignment="1">
      <alignment horizontal="left" vertical="center" wrapText="1"/>
    </xf>
    <xf numFmtId="0" fontId="6" fillId="0" borderId="0" xfId="0" applyFont="1" applyAlignment="1">
      <alignment horizontal="center" vertical="center"/>
    </xf>
    <xf numFmtId="0" fontId="9" fillId="0" borderId="0" xfId="0" applyFont="1" applyAlignment="1">
      <alignment horizontal="left" vertical="center" wrapText="1"/>
    </xf>
    <xf numFmtId="0" fontId="9" fillId="4" borderId="0" xfId="0" applyFont="1" applyFill="1" applyAlignment="1">
      <alignment horizontal="center" vertical="center" wrapText="1"/>
    </xf>
    <xf numFmtId="0" fontId="9" fillId="4" borderId="0" xfId="5" applyFont="1" applyFill="1" applyAlignment="1">
      <alignment horizontal="center" vertical="center" wrapText="1"/>
    </xf>
    <xf numFmtId="0" fontId="10" fillId="0" borderId="0" xfId="5" applyFont="1" applyAlignment="1">
      <alignment horizontal="left" vertical="center" wrapText="1"/>
    </xf>
    <xf numFmtId="0" fontId="10" fillId="4" borderId="0" xfId="5" applyFont="1" applyFill="1" applyAlignment="1">
      <alignment horizontal="center" vertical="center" wrapText="1"/>
    </xf>
    <xf numFmtId="0" fontId="10" fillId="3" borderId="3" xfId="5" applyFont="1" applyFill="1" applyBorder="1" applyAlignment="1">
      <alignment horizontal="left" vertical="center" wrapText="1"/>
    </xf>
    <xf numFmtId="0" fontId="10" fillId="0" borderId="15" xfId="5" applyFont="1" applyBorder="1" applyAlignment="1">
      <alignment horizontal="left" vertical="center" wrapText="1"/>
    </xf>
    <xf numFmtId="0" fontId="10" fillId="0" borderId="7" xfId="5" applyFont="1" applyBorder="1" applyAlignment="1">
      <alignment horizontal="left" vertical="center" wrapText="1"/>
    </xf>
    <xf numFmtId="0" fontId="2" fillId="0" borderId="18" xfId="5" applyFont="1" applyBorder="1" applyAlignment="1">
      <alignment horizontal="left" vertical="center" wrapText="1"/>
    </xf>
    <xf numFmtId="0" fontId="2" fillId="0" borderId="13" xfId="5" applyFont="1" applyBorder="1" applyAlignment="1">
      <alignment horizontal="left" vertical="center" wrapText="1"/>
    </xf>
    <xf numFmtId="0" fontId="29" fillId="0" borderId="0" xfId="5" applyFont="1" applyAlignment="1">
      <alignment horizontal="center"/>
    </xf>
    <xf numFmtId="0" fontId="31" fillId="0" borderId="5" xfId="5" applyFont="1" applyBorder="1" applyAlignment="1" applyProtection="1">
      <alignment horizontal="left" wrapText="1"/>
      <protection locked="0"/>
    </xf>
    <xf numFmtId="0" fontId="31" fillId="0" borderId="1" xfId="5" applyFont="1" applyBorder="1" applyAlignment="1" applyProtection="1">
      <alignment horizontal="left"/>
      <protection locked="0"/>
    </xf>
    <xf numFmtId="0" fontId="31" fillId="0" borderId="4" xfId="5" applyFont="1" applyBorder="1" applyAlignment="1" applyProtection="1">
      <alignment horizontal="left"/>
      <protection locked="0"/>
    </xf>
    <xf numFmtId="0" fontId="14" fillId="0" borderId="0" xfId="5" applyFont="1" applyAlignment="1">
      <alignment horizontal="center" vertical="top"/>
    </xf>
  </cellXfs>
  <cellStyles count="8">
    <cellStyle name="Comma" xfId="1" builtinId="3"/>
    <cellStyle name="Comma [0] 2" xfId="6" xr:uid="{A38A98A6-5EAA-4466-A777-430ABC4B3841}"/>
    <cellStyle name="Comma 2" xfId="7" xr:uid="{CFC463D6-0739-4B15-91E9-592AE0819CF9}"/>
    <cellStyle name="Comma 5" xfId="3" xr:uid="{670E45B0-D1F5-4210-9FC9-BA37DC4B6201}"/>
    <cellStyle name="Normal" xfId="0" builtinId="0"/>
    <cellStyle name="Normal 2" xfId="5" xr:uid="{90992255-473B-460D-B602-FD0FF6CC5443}"/>
    <cellStyle name="Normal 7" xfId="2" xr:uid="{DABB7829-53EB-4785-AEBF-528CEAF578F3}"/>
    <cellStyle name="Percent 5" xfId="4" xr:uid="{A3BF7BDD-0CCE-47E2-9128-03A0C8C18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1652270</xdr:colOff>
      <xdr:row>2</xdr:row>
      <xdr:rowOff>69363</xdr:rowOff>
    </xdr:to>
    <xdr:pic>
      <xdr:nvPicPr>
        <xdr:cNvPr id="2" name="image1.jpeg">
          <a:extLst>
            <a:ext uri="{FF2B5EF4-FFF2-40B4-BE49-F238E27FC236}">
              <a16:creationId xmlns:a16="http://schemas.microsoft.com/office/drawing/2014/main" id="{8680E3B9-50D0-4740-827A-886CD96E4890}"/>
            </a:ext>
          </a:extLst>
        </xdr:cNvPr>
        <xdr:cNvPicPr/>
      </xdr:nvPicPr>
      <xdr:blipFill>
        <a:blip xmlns:r="http://schemas.openxmlformats.org/officeDocument/2006/relationships" r:embed="rId1" cstate="print"/>
        <a:stretch>
          <a:fillRect/>
        </a:stretch>
      </xdr:blipFill>
      <xdr:spPr>
        <a:xfrm>
          <a:off x="177209" y="0"/>
          <a:ext cx="1652270" cy="4311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1286361</xdr:colOff>
      <xdr:row>1</xdr:row>
      <xdr:rowOff>219263</xdr:rowOff>
    </xdr:to>
    <xdr:pic>
      <xdr:nvPicPr>
        <xdr:cNvPr id="2" name="image1.jpeg">
          <a:extLst>
            <a:ext uri="{FF2B5EF4-FFF2-40B4-BE49-F238E27FC236}">
              <a16:creationId xmlns:a16="http://schemas.microsoft.com/office/drawing/2014/main" id="{1AEB6D13-6E75-42CB-88E3-55EDF2DDF208}"/>
            </a:ext>
          </a:extLst>
        </xdr:cNvPr>
        <xdr:cNvPicPr/>
      </xdr:nvPicPr>
      <xdr:blipFill>
        <a:blip xmlns:r="http://schemas.openxmlformats.org/officeDocument/2006/relationships" r:embed="rId1" cstate="print"/>
        <a:stretch>
          <a:fillRect/>
        </a:stretch>
      </xdr:blipFill>
      <xdr:spPr>
        <a:xfrm>
          <a:off x="112060" y="78443"/>
          <a:ext cx="1174301" cy="3376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B2:I44"/>
  <sheetViews>
    <sheetView showGridLines="0" tabSelected="1" topLeftCell="A10" zoomScale="86" workbookViewId="0">
      <selection activeCell="G30" sqref="G30"/>
    </sheetView>
  </sheetViews>
  <sheetFormatPr defaultColWidth="8.7265625" defaultRowHeight="12.5" x14ac:dyDescent="0.25"/>
  <cols>
    <col min="1" max="1" width="2.54296875" style="1" customWidth="1"/>
    <col min="2" max="2" width="48.81640625" style="2" customWidth="1"/>
    <col min="3" max="3" width="16.6328125" style="1" customWidth="1"/>
    <col min="4" max="4" width="10.7265625" style="1" customWidth="1"/>
    <col min="5" max="5" width="20" style="1" bestFit="1" customWidth="1"/>
    <col min="6" max="6" width="17.453125" style="7" customWidth="1"/>
    <col min="7" max="7" width="30.1796875" style="1" customWidth="1"/>
    <col min="8" max="8" width="22.81640625" style="1" customWidth="1"/>
    <col min="9" max="16384" width="8.7265625" style="1"/>
  </cols>
  <sheetData>
    <row r="2" spans="2:8" ht="15.5" x14ac:dyDescent="0.25">
      <c r="B2" s="155" t="s">
        <v>4</v>
      </c>
      <c r="C2" s="155"/>
      <c r="D2" s="155"/>
      <c r="E2" s="155"/>
      <c r="F2" s="155"/>
      <c r="G2" s="155"/>
    </row>
    <row r="3" spans="2:8" ht="15.5" x14ac:dyDescent="0.25">
      <c r="B3" s="8"/>
      <c r="C3" s="8"/>
      <c r="D3" s="8"/>
      <c r="E3" s="8"/>
      <c r="F3" s="8"/>
      <c r="G3" s="8"/>
    </row>
    <row r="4" spans="2:8" s="13" customFormat="1" ht="20" x14ac:dyDescent="0.4">
      <c r="B4" s="14"/>
      <c r="C4" s="14"/>
      <c r="D4" s="14"/>
      <c r="E4" s="14"/>
      <c r="F4" s="14"/>
      <c r="G4" s="14"/>
      <c r="H4" s="14"/>
    </row>
    <row r="5" spans="2:8" s="13" customFormat="1" ht="28" customHeight="1" x14ac:dyDescent="0.35">
      <c r="B5" s="15" t="s">
        <v>5</v>
      </c>
      <c r="C5" s="156" t="s">
        <v>6</v>
      </c>
      <c r="D5" s="156"/>
      <c r="E5" s="16"/>
      <c r="F5" s="16"/>
    </row>
    <row r="6" spans="2:8" s="13" customFormat="1" ht="14.5" x14ac:dyDescent="0.35">
      <c r="B6" s="15"/>
      <c r="C6" s="17"/>
      <c r="E6" s="18"/>
      <c r="F6" s="18"/>
    </row>
    <row r="7" spans="2:8" s="13" customFormat="1" ht="14.5" x14ac:dyDescent="0.35">
      <c r="B7" s="15"/>
      <c r="C7" s="17"/>
      <c r="E7" s="18"/>
      <c r="F7" s="18"/>
    </row>
    <row r="8" spans="2:8" s="13" customFormat="1" ht="14.5" x14ac:dyDescent="0.35">
      <c r="B8" s="15"/>
      <c r="C8" s="17" t="s">
        <v>7</v>
      </c>
      <c r="E8" s="19"/>
      <c r="F8" s="19"/>
    </row>
    <row r="9" spans="2:8" s="13" customFormat="1" ht="16.5" customHeight="1" x14ac:dyDescent="0.35">
      <c r="B9" s="15"/>
      <c r="C9" s="156" t="s">
        <v>8</v>
      </c>
      <c r="D9" s="156"/>
      <c r="E9" s="20"/>
      <c r="F9" s="20"/>
    </row>
    <row r="10" spans="2:8" s="13" customFormat="1" ht="18" customHeight="1" x14ac:dyDescent="0.35">
      <c r="B10" s="6"/>
      <c r="C10" s="156" t="s">
        <v>9</v>
      </c>
      <c r="D10" s="156"/>
      <c r="E10" s="19"/>
      <c r="F10" s="19"/>
    </row>
    <row r="11" spans="2:8" s="13" customFormat="1" ht="14.5" x14ac:dyDescent="0.35">
      <c r="B11" s="6"/>
      <c r="C11" s="17" t="s">
        <v>10</v>
      </c>
      <c r="E11" s="21"/>
      <c r="F11" s="21"/>
    </row>
    <row r="12" spans="2:8" s="13" customFormat="1" ht="14.5" x14ac:dyDescent="0.35">
      <c r="B12" s="15" t="s">
        <v>35</v>
      </c>
      <c r="C12" s="15"/>
      <c r="D12" s="22"/>
      <c r="E12" s="22"/>
      <c r="F12" s="22"/>
    </row>
    <row r="13" spans="2:8" s="13" customFormat="1" ht="14.5" x14ac:dyDescent="0.35">
      <c r="B13" s="15" t="s">
        <v>36</v>
      </c>
      <c r="C13" s="15"/>
      <c r="D13" s="22"/>
      <c r="E13" s="22"/>
      <c r="F13" s="22"/>
    </row>
    <row r="14" spans="2:8" s="13" customFormat="1" ht="14.5" x14ac:dyDescent="0.35">
      <c r="B14" s="15" t="s">
        <v>37</v>
      </c>
      <c r="C14" s="15"/>
      <c r="D14" s="22"/>
      <c r="E14" s="22"/>
      <c r="F14" s="22"/>
    </row>
    <row r="15" spans="2:8" s="13" customFormat="1" ht="14.5" x14ac:dyDescent="0.35">
      <c r="B15" s="15" t="s">
        <v>38</v>
      </c>
      <c r="C15" s="15"/>
      <c r="D15" s="22"/>
      <c r="E15" s="22"/>
      <c r="F15" s="22"/>
    </row>
    <row r="16" spans="2:8" s="13" customFormat="1" ht="14.5" x14ac:dyDescent="0.35">
      <c r="B16" s="15" t="s">
        <v>33</v>
      </c>
      <c r="C16" s="23"/>
      <c r="E16" s="24"/>
      <c r="F16" s="24"/>
    </row>
    <row r="17" spans="2:9" s="13" customFormat="1" ht="14.5" x14ac:dyDescent="0.3">
      <c r="B17" s="60" t="s">
        <v>34</v>
      </c>
      <c r="F17" s="25"/>
    </row>
    <row r="18" spans="2:9" s="13" customFormat="1" ht="14.5" x14ac:dyDescent="0.35">
      <c r="B18" s="157" t="s">
        <v>11</v>
      </c>
      <c r="C18" s="157"/>
      <c r="D18" s="157"/>
      <c r="E18" s="157"/>
      <c r="F18" s="157"/>
      <c r="G18" s="157"/>
      <c r="H18" s="157"/>
    </row>
    <row r="19" spans="2:9" s="13" customFormat="1" ht="14.65" customHeight="1" thickBot="1" x14ac:dyDescent="0.4">
      <c r="B19" s="154" t="s">
        <v>12</v>
      </c>
      <c r="C19" s="154"/>
      <c r="D19" s="154"/>
      <c r="E19" s="154"/>
      <c r="F19" s="154"/>
      <c r="G19" s="154"/>
      <c r="H19" s="154"/>
    </row>
    <row r="20" spans="2:9" s="13" customFormat="1" ht="18.5" customHeight="1" x14ac:dyDescent="0.35">
      <c r="B20" s="52" t="s">
        <v>13</v>
      </c>
      <c r="C20" s="53" t="s">
        <v>14</v>
      </c>
      <c r="D20" s="53" t="s">
        <v>15</v>
      </c>
      <c r="E20" s="54" t="s">
        <v>16</v>
      </c>
      <c r="F20" s="53" t="s">
        <v>17</v>
      </c>
      <c r="G20" s="53" t="s">
        <v>18</v>
      </c>
      <c r="H20" s="53" t="s">
        <v>19</v>
      </c>
    </row>
    <row r="21" spans="2:9" s="13" customFormat="1" ht="14.5" customHeight="1" x14ac:dyDescent="0.35">
      <c r="B21" s="55" t="s">
        <v>41</v>
      </c>
      <c r="C21" s="26" t="s">
        <v>39</v>
      </c>
      <c r="D21" s="27">
        <v>1</v>
      </c>
      <c r="E21" s="28"/>
      <c r="F21" s="29">
        <f>D21*E21</f>
        <v>0</v>
      </c>
      <c r="G21" s="30" t="s">
        <v>27</v>
      </c>
      <c r="H21" s="31"/>
    </row>
    <row r="22" spans="2:9" s="13" customFormat="1" ht="16" customHeight="1" x14ac:dyDescent="0.35">
      <c r="B22" s="55" t="s">
        <v>42</v>
      </c>
      <c r="C22" s="26" t="s">
        <v>39</v>
      </c>
      <c r="D22" s="27">
        <v>1</v>
      </c>
      <c r="E22" s="28"/>
      <c r="F22" s="29">
        <f>D22*E22</f>
        <v>0</v>
      </c>
      <c r="G22" s="30" t="s">
        <v>27</v>
      </c>
      <c r="H22" s="31"/>
    </row>
    <row r="23" spans="2:9" s="13" customFormat="1" ht="14.5" x14ac:dyDescent="0.35">
      <c r="B23" s="55" t="s">
        <v>43</v>
      </c>
      <c r="C23" s="26" t="s">
        <v>39</v>
      </c>
      <c r="D23" s="27">
        <v>1</v>
      </c>
      <c r="E23" s="28"/>
      <c r="F23" s="29">
        <f t="shared" ref="F23" si="0">D23*E23</f>
        <v>0</v>
      </c>
      <c r="G23" s="30" t="s">
        <v>27</v>
      </c>
      <c r="H23" s="31"/>
    </row>
    <row r="24" spans="2:9" s="13" customFormat="1" ht="15" thickBot="1" x14ac:dyDescent="0.4">
      <c r="B24" s="32" t="s">
        <v>20</v>
      </c>
      <c r="C24" s="33"/>
      <c r="D24" s="34"/>
      <c r="E24" s="35"/>
      <c r="F24" s="36">
        <f>SUM(F21:F23)</f>
        <v>0</v>
      </c>
      <c r="G24" s="37"/>
      <c r="H24" s="38"/>
    </row>
    <row r="25" spans="2:9" s="13" customFormat="1" ht="14.5" x14ac:dyDescent="0.35">
      <c r="B25" s="39"/>
      <c r="C25" s="40"/>
      <c r="D25" s="41"/>
      <c r="E25" s="42"/>
      <c r="F25" s="43"/>
      <c r="G25" s="44"/>
      <c r="H25" s="45"/>
    </row>
    <row r="26" spans="2:9" s="13" customFormat="1" ht="13.5" customHeight="1" x14ac:dyDescent="0.35">
      <c r="B26" s="46"/>
      <c r="C26" s="46"/>
      <c r="E26" s="47"/>
      <c r="F26" s="25"/>
    </row>
    <row r="27" spans="2:9" s="13" customFormat="1" ht="15" thickBot="1" x14ac:dyDescent="0.4">
      <c r="F27" s="25"/>
    </row>
    <row r="28" spans="2:9" s="13" customFormat="1" ht="15.5" x14ac:dyDescent="0.35">
      <c r="B28" s="48" t="s">
        <v>21</v>
      </c>
      <c r="C28" s="49"/>
      <c r="D28" s="50"/>
      <c r="E28" s="59">
        <f>F24</f>
        <v>0</v>
      </c>
      <c r="F28" s="25"/>
      <c r="H28" s="56"/>
      <c r="I28" s="57"/>
    </row>
    <row r="29" spans="2:9" s="13" customFormat="1" ht="15.5" x14ac:dyDescent="0.35">
      <c r="B29" s="61" t="s">
        <v>44</v>
      </c>
      <c r="C29" s="62">
        <v>16920</v>
      </c>
      <c r="D29" s="50"/>
      <c r="E29" s="63">
        <f>E28/C29</f>
        <v>0</v>
      </c>
      <c r="F29" s="25"/>
      <c r="H29" s="58"/>
      <c r="I29" s="57"/>
    </row>
    <row r="30" spans="2:9" s="13" customFormat="1" ht="14.5" x14ac:dyDescent="0.3">
      <c r="B30" s="9" t="s">
        <v>0</v>
      </c>
      <c r="C30" s="10"/>
      <c r="D30" s="1"/>
      <c r="E30" s="1"/>
      <c r="F30" s="1"/>
      <c r="G30" s="1"/>
      <c r="H30" s="56"/>
      <c r="I30" s="57"/>
    </row>
    <row r="31" spans="2:9" s="13" customFormat="1" ht="14.5" x14ac:dyDescent="0.25">
      <c r="B31" s="11" t="s">
        <v>28</v>
      </c>
      <c r="D31" s="1"/>
      <c r="E31" s="1"/>
      <c r="F31" s="1"/>
      <c r="G31" s="1"/>
      <c r="H31" s="1"/>
      <c r="I31" s="1"/>
    </row>
    <row r="32" spans="2:9" s="13" customFormat="1" ht="14.5" x14ac:dyDescent="0.25">
      <c r="B32" s="11" t="s">
        <v>29</v>
      </c>
      <c r="D32" s="1"/>
      <c r="E32" s="1"/>
      <c r="F32" s="1"/>
      <c r="G32" s="1"/>
      <c r="H32" s="1"/>
      <c r="I32" s="1"/>
    </row>
    <row r="33" spans="2:9" s="13" customFormat="1" ht="14.5" x14ac:dyDescent="0.25">
      <c r="B33" s="11" t="s">
        <v>22</v>
      </c>
      <c r="D33" s="1"/>
      <c r="E33" s="1"/>
      <c r="F33" s="1"/>
      <c r="G33" s="1"/>
      <c r="H33" s="1"/>
      <c r="I33" s="1"/>
    </row>
    <row r="34" spans="2:9" s="13" customFormat="1" ht="14.5" x14ac:dyDescent="0.25">
      <c r="B34" s="1" t="s">
        <v>30</v>
      </c>
      <c r="D34" s="1"/>
      <c r="E34" s="1"/>
      <c r="F34" s="1"/>
      <c r="G34" s="1"/>
      <c r="H34" s="1"/>
      <c r="I34" s="1"/>
    </row>
    <row r="35" spans="2:9" s="13" customFormat="1" ht="14.5" x14ac:dyDescent="0.25">
      <c r="B35" s="51" t="s">
        <v>26</v>
      </c>
      <c r="D35" s="1"/>
      <c r="E35" s="1"/>
      <c r="F35" s="1"/>
      <c r="G35" s="1"/>
      <c r="H35" s="1"/>
      <c r="I35" s="1"/>
    </row>
    <row r="36" spans="2:9" s="13" customFormat="1" ht="14.5" x14ac:dyDescent="0.25">
      <c r="B36" s="1"/>
      <c r="C36" s="4"/>
      <c r="D36" s="1"/>
      <c r="E36" s="1"/>
      <c r="F36" s="1"/>
      <c r="G36" s="1"/>
      <c r="H36" s="1"/>
      <c r="I36" s="1"/>
    </row>
    <row r="37" spans="2:9" s="13" customFormat="1" ht="14.5" x14ac:dyDescent="0.25">
      <c r="B37" s="12" t="s">
        <v>1</v>
      </c>
      <c r="C37" s="1"/>
      <c r="D37" s="12" t="s">
        <v>2</v>
      </c>
      <c r="E37" s="1"/>
      <c r="F37" s="1"/>
      <c r="G37" s="1"/>
      <c r="I37" s="1"/>
    </row>
    <row r="38" spans="2:9" s="13" customFormat="1" ht="14.5" x14ac:dyDescent="0.35">
      <c r="B38" s="12"/>
      <c r="C38" s="3"/>
      <c r="D38"/>
      <c r="E38" s="3"/>
      <c r="F38" s="3"/>
      <c r="G38" s="1"/>
      <c r="I38" s="1"/>
    </row>
    <row r="39" spans="2:9" s="13" customFormat="1" ht="14.5" x14ac:dyDescent="0.25">
      <c r="B39" s="12" t="s">
        <v>3</v>
      </c>
      <c r="C39" s="1"/>
      <c r="D39" s="12" t="s">
        <v>2</v>
      </c>
      <c r="E39" s="1"/>
      <c r="F39" s="1"/>
      <c r="G39" s="1"/>
      <c r="I39" s="1"/>
    </row>
    <row r="40" spans="2:9" s="13" customFormat="1" ht="14.5" x14ac:dyDescent="0.35">
      <c r="B40" s="12"/>
      <c r="C40" s="1"/>
      <c r="D40"/>
      <c r="E40" s="1"/>
      <c r="F40" s="1"/>
      <c r="G40" s="1"/>
      <c r="I40" s="1"/>
    </row>
    <row r="41" spans="2:9" s="13" customFormat="1" ht="14.5" x14ac:dyDescent="0.25">
      <c r="B41" s="12" t="s">
        <v>23</v>
      </c>
      <c r="C41" s="1"/>
      <c r="D41" s="12" t="s">
        <v>2</v>
      </c>
      <c r="E41" s="1"/>
      <c r="F41" s="1"/>
      <c r="G41" s="1"/>
      <c r="I41" s="1"/>
    </row>
    <row r="42" spans="2:9" s="13" customFormat="1" ht="14.5" x14ac:dyDescent="0.25">
      <c r="B42" s="1"/>
      <c r="C42" s="5"/>
      <c r="D42" s="1"/>
      <c r="E42" s="1"/>
      <c r="F42" s="1"/>
      <c r="G42" s="1"/>
      <c r="H42" s="1"/>
      <c r="I42" s="1"/>
    </row>
    <row r="43" spans="2:9" s="13" customFormat="1" ht="14.5" x14ac:dyDescent="0.35">
      <c r="F43" s="25"/>
    </row>
    <row r="44" spans="2:9" s="13" customFormat="1" ht="14.5" x14ac:dyDescent="0.35">
      <c r="F44" s="25"/>
    </row>
  </sheetData>
  <mergeCells count="6">
    <mergeCell ref="B19:H19"/>
    <mergeCell ref="B2:G2"/>
    <mergeCell ref="C5:D5"/>
    <mergeCell ref="C9:D9"/>
    <mergeCell ref="C10:D10"/>
    <mergeCell ref="B18:H18"/>
  </mergeCells>
  <dataValidations count="2">
    <dataValidation type="list" errorStyle="information" allowBlank="1" showInputMessage="1" showErrorMessage="1" errorTitle="andere Eingabe" error="Bitte geben Sie nur eine andere Einheit ein, wenn Sie dies ausdrücklich mit ihrem Vertragskaufmann / ihrer Vertragskauffrau abgestimmt haben." sqref="IZ21:IZ23 SV21:SV23 ACR21:ACR23 AMN21:AMN23 AWJ21:AWJ23 BGF21:BGF23 BQB21:BQB23 BZX21:BZX23 CJT21:CJT23 CTP21:CTP23 DDL21:DDL23 DNH21:DNH23 DXD21:DXD23 EGZ21:EGZ23 EQV21:EQV23 FAR21:FAR23 FKN21:FKN23 FUJ21:FUJ23 GEF21:GEF23 GOB21:GOB23 GXX21:GXX23 HHT21:HHT23 HRP21:HRP23 IBL21:IBL23 ILH21:ILH23 IVD21:IVD23 JEZ21:JEZ23 JOV21:JOV23 JYR21:JYR23 KIN21:KIN23 KSJ21:KSJ23 LCF21:LCF23 LMB21:LMB23 LVX21:LVX23 MFT21:MFT23 MPP21:MPP23 MZL21:MZL23 NJH21:NJH23 NTD21:NTD23 OCZ21:OCZ23 OMV21:OMV23 OWR21:OWR23 PGN21:PGN23 PQJ21:PQJ23 QAF21:QAF23 QKB21:QKB23 QTX21:QTX23 RDT21:RDT23 RNP21:RNP23 RXL21:RXL23 SHH21:SHH23 SRD21:SRD23 TAZ21:TAZ23 TKV21:TKV23 TUR21:TUR23 UEN21:UEN23 UOJ21:UOJ23 UYF21:UYF23 VIB21:VIB23 VRX21:VRX23 WBT21:WBT23 WLP21:WLP23 WVL21:WVL23" xr:uid="{2BBB863E-A2AD-410D-8807-2505CC317671}">
      <formula1>#REF!</formula1>
    </dataValidation>
    <dataValidation errorStyle="information" allowBlank="1" showInputMessage="1" showErrorMessage="1" errorTitle="Andere?" error="Bitte einfach eintragen." sqref="JC21:JC23 SY21:SY23 ACU21:ACU23 AMQ21:AMQ23 AWM21:AWM23 BGI21:BGI23 BQE21:BQE23 CAA21:CAA23 CJW21:CJW23 CTS21:CTS23 DDO21:DDO23 DNK21:DNK23 DXG21:DXG23 EHC21:EHC23 EQY21:EQY23 FAU21:FAU23 FKQ21:FKQ23 FUM21:FUM23 GEI21:GEI23 GOE21:GOE23 GYA21:GYA23 HHW21:HHW23 HRS21:HRS23 IBO21:IBO23 ILK21:ILK23 IVG21:IVG23 JFC21:JFC23 JOY21:JOY23 JYU21:JYU23 KIQ21:KIQ23 KSM21:KSM23 LCI21:LCI23 LME21:LME23 LWA21:LWA23 MFW21:MFW23 MPS21:MPS23 MZO21:MZO23 NJK21:NJK23 NTG21:NTG23 ODC21:ODC23 OMY21:OMY23 OWU21:OWU23 PGQ21:PGQ23 PQM21:PQM23 QAI21:QAI23 QKE21:QKE23 QUA21:QUA23 RDW21:RDW23 RNS21:RNS23 RXO21:RXO23 SHK21:SHK23 SRG21:SRG23 TBC21:TBC23 TKY21:TKY23 TUU21:TUU23 UEQ21:UEQ23 UOM21:UOM23 UYI21:UYI23 VIE21:VIE23 VSA21:VSA23 WBW21:WBW23 WLS21:WLS23 WVO21:WVO23 G21:G23" xr:uid="{DEABA3C4-E716-497A-BFE1-A43250C0E248}"/>
  </dataValidations>
  <printOptions horizontalCentered="1"/>
  <pageMargins left="0.25" right="0.25" top="0.75" bottom="0.75" header="0.3" footer="0.3"/>
  <pageSetup paperSize="9" scale="70" orientation="landscape"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FD03E-3FB8-44B4-B3AE-2F5FC71075D7}">
  <sheetPr>
    <tabColor theme="8" tint="-0.249977111117893"/>
    <pageSetUpPr fitToPage="1"/>
  </sheetPr>
  <dimension ref="A2:M55"/>
  <sheetViews>
    <sheetView showGridLines="0" topLeftCell="A16" zoomScale="80" zoomScaleNormal="80" zoomScalePageLayoutView="72" workbookViewId="0">
      <selection activeCell="D14" sqref="D14"/>
    </sheetView>
  </sheetViews>
  <sheetFormatPr defaultColWidth="12" defaultRowHeight="15.5" x14ac:dyDescent="0.35"/>
  <cols>
    <col min="1" max="1" width="39.36328125" style="137" customWidth="1"/>
    <col min="2" max="2" width="23.453125" style="137" customWidth="1"/>
    <col min="3" max="3" width="35.54296875" style="137" customWidth="1"/>
    <col min="4" max="4" width="20" style="137" customWidth="1"/>
    <col min="5" max="5" width="23.453125" style="137" customWidth="1"/>
    <col min="6" max="6" width="28.36328125" style="137" customWidth="1"/>
    <col min="7" max="7" width="30" style="137" customWidth="1"/>
    <col min="8" max="8" width="22.453125" style="137" customWidth="1"/>
    <col min="9" max="9" width="17.7265625" style="137" bestFit="1" customWidth="1"/>
    <col min="10" max="11" width="0" style="137" hidden="1" customWidth="1"/>
    <col min="12" max="12" width="3.36328125" style="137" customWidth="1"/>
    <col min="13" max="16384" width="12" style="137"/>
  </cols>
  <sheetData>
    <row r="2" spans="1:13" s="64" customFormat="1" ht="28.5" x14ac:dyDescent="0.65">
      <c r="A2" s="166" t="s">
        <v>61</v>
      </c>
      <c r="B2" s="166"/>
      <c r="C2" s="166"/>
      <c r="D2" s="166"/>
      <c r="E2" s="166"/>
      <c r="F2" s="166"/>
    </row>
    <row r="3" spans="1:13" s="66" customFormat="1" ht="14.5" x14ac:dyDescent="0.35">
      <c r="A3" s="65"/>
      <c r="B3" s="65"/>
      <c r="C3" s="65"/>
      <c r="D3" s="65"/>
      <c r="E3" s="65"/>
      <c r="F3" s="65"/>
    </row>
    <row r="4" spans="1:13" s="70" customFormat="1" ht="18.75" customHeight="1" x14ac:dyDescent="0.35">
      <c r="A4" s="67" t="s">
        <v>5</v>
      </c>
      <c r="B4" s="67"/>
      <c r="C4" s="68" t="s">
        <v>45</v>
      </c>
      <c r="D4" s="167"/>
      <c r="E4" s="167"/>
      <c r="F4" s="167"/>
    </row>
    <row r="5" spans="1:13" s="70" customFormat="1" ht="18.75" customHeight="1" x14ac:dyDescent="0.35">
      <c r="A5" s="67"/>
      <c r="B5" s="67"/>
      <c r="C5" s="68" t="s">
        <v>46</v>
      </c>
      <c r="D5" s="69"/>
      <c r="E5" s="69"/>
      <c r="F5" s="69"/>
    </row>
    <row r="6" spans="1:13" s="70" customFormat="1" ht="18.75" customHeight="1" x14ac:dyDescent="0.35">
      <c r="A6" s="67"/>
      <c r="B6" s="67"/>
      <c r="C6" s="68" t="s">
        <v>47</v>
      </c>
      <c r="D6" s="69"/>
      <c r="E6" s="69"/>
      <c r="F6" s="69"/>
    </row>
    <row r="7" spans="1:13" s="70" customFormat="1" ht="18.75" customHeight="1" x14ac:dyDescent="0.35">
      <c r="A7" s="67"/>
      <c r="B7" s="67"/>
      <c r="C7" s="68" t="s">
        <v>7</v>
      </c>
      <c r="D7" s="168"/>
      <c r="E7" s="168"/>
      <c r="F7" s="168"/>
    </row>
    <row r="8" spans="1:13" s="70" customFormat="1" ht="18.75" customHeight="1" x14ac:dyDescent="0.35">
      <c r="A8" s="67"/>
      <c r="B8" s="67"/>
      <c r="C8" s="68" t="s">
        <v>8</v>
      </c>
      <c r="D8" s="168"/>
      <c r="E8" s="168"/>
      <c r="F8" s="168"/>
    </row>
    <row r="9" spans="1:13" s="70" customFormat="1" ht="18.75" customHeight="1" x14ac:dyDescent="0.35">
      <c r="C9" s="68" t="s">
        <v>9</v>
      </c>
      <c r="D9" s="71"/>
      <c r="E9" s="71"/>
      <c r="F9" s="71"/>
    </row>
    <row r="10" spans="1:13" s="70" customFormat="1" ht="18.75" customHeight="1" x14ac:dyDescent="0.35">
      <c r="C10" s="68" t="s">
        <v>10</v>
      </c>
      <c r="D10" s="169"/>
      <c r="E10" s="169"/>
      <c r="F10" s="169"/>
    </row>
    <row r="11" spans="1:13" s="70" customFormat="1" ht="18.75" customHeight="1" x14ac:dyDescent="0.35">
      <c r="A11" s="67" t="s">
        <v>35</v>
      </c>
      <c r="B11" s="67"/>
      <c r="C11" s="72"/>
      <c r="D11" s="73"/>
      <c r="E11" s="72"/>
      <c r="F11" s="72"/>
    </row>
    <row r="12" spans="1:13" s="70" customFormat="1" ht="18.75" customHeight="1" x14ac:dyDescent="0.35">
      <c r="A12" s="67" t="s">
        <v>36</v>
      </c>
      <c r="B12" s="67"/>
      <c r="C12" s="72"/>
      <c r="D12" s="72"/>
      <c r="E12" s="72"/>
      <c r="F12" s="72"/>
    </row>
    <row r="13" spans="1:13" s="70" customFormat="1" ht="18.75" customHeight="1" x14ac:dyDescent="0.35">
      <c r="A13" s="67" t="s">
        <v>37</v>
      </c>
      <c r="B13" s="67"/>
      <c r="C13" s="72"/>
      <c r="D13" s="72"/>
      <c r="E13" s="72"/>
      <c r="F13" s="72"/>
    </row>
    <row r="14" spans="1:13" s="70" customFormat="1" ht="18.75" customHeight="1" x14ac:dyDescent="0.35">
      <c r="A14" s="67" t="s">
        <v>38</v>
      </c>
      <c r="B14" s="67"/>
      <c r="C14" s="72"/>
      <c r="D14" s="72"/>
      <c r="E14" s="72"/>
      <c r="F14" s="72"/>
      <c r="M14" s="74"/>
    </row>
    <row r="15" spans="1:13" s="70" customFormat="1" ht="18.75" customHeight="1" x14ac:dyDescent="0.35">
      <c r="A15" s="67" t="s">
        <v>33</v>
      </c>
      <c r="B15" s="67"/>
      <c r="C15" s="72"/>
      <c r="D15" s="72"/>
      <c r="E15" s="72"/>
      <c r="F15" s="72"/>
      <c r="M15" s="74"/>
    </row>
    <row r="16" spans="1:13" s="70" customFormat="1" ht="14.5" x14ac:dyDescent="0.35">
      <c r="A16" s="75" t="s">
        <v>34</v>
      </c>
      <c r="B16" s="75"/>
      <c r="C16" s="76"/>
      <c r="D16" s="170"/>
      <c r="E16" s="170"/>
      <c r="F16" s="170"/>
      <c r="M16" s="78"/>
    </row>
    <row r="17" spans="1:13" s="70" customFormat="1" ht="14.5" x14ac:dyDescent="0.35">
      <c r="A17" s="75"/>
      <c r="B17" s="75"/>
      <c r="C17" s="76"/>
      <c r="D17" s="77"/>
      <c r="E17" s="77"/>
      <c r="F17" s="77"/>
      <c r="M17" s="78"/>
    </row>
    <row r="18" spans="1:13" s="70" customFormat="1" ht="14.5" x14ac:dyDescent="0.35">
      <c r="A18" s="75"/>
      <c r="B18" s="75"/>
      <c r="C18" s="76"/>
      <c r="D18" s="77"/>
      <c r="E18" s="77"/>
      <c r="F18" s="77"/>
      <c r="M18" s="78"/>
    </row>
    <row r="19" spans="1:13" s="70" customFormat="1" ht="14.5" x14ac:dyDescent="0.35">
      <c r="A19" s="79">
        <v>16920</v>
      </c>
      <c r="B19" s="80"/>
      <c r="C19" s="80"/>
      <c r="D19" s="80"/>
      <c r="E19" s="80"/>
      <c r="F19" s="80"/>
      <c r="H19" s="81"/>
    </row>
    <row r="20" spans="1:13" s="70" customFormat="1" ht="14.5" x14ac:dyDescent="0.35">
      <c r="A20" s="158" t="s">
        <v>48</v>
      </c>
      <c r="B20" s="158"/>
      <c r="C20" s="158"/>
      <c r="D20" s="158"/>
      <c r="E20" s="158"/>
      <c r="F20" s="158"/>
      <c r="G20" s="158"/>
      <c r="H20" s="158"/>
    </row>
    <row r="21" spans="1:13" s="70" customFormat="1" ht="15" thickBot="1" x14ac:dyDescent="0.4">
      <c r="A21" s="159" t="s">
        <v>49</v>
      </c>
      <c r="B21" s="159"/>
      <c r="C21" s="159"/>
      <c r="D21" s="159"/>
      <c r="E21" s="159"/>
      <c r="F21" s="159"/>
      <c r="G21" s="159"/>
      <c r="H21" s="159"/>
    </row>
    <row r="22" spans="1:13" s="74" customFormat="1" ht="13" x14ac:dyDescent="0.3">
      <c r="A22" s="82" t="s">
        <v>13</v>
      </c>
      <c r="B22" s="83" t="s">
        <v>14</v>
      </c>
      <c r="C22" s="83" t="s">
        <v>15</v>
      </c>
      <c r="D22" s="84" t="s">
        <v>24</v>
      </c>
      <c r="E22" s="84" t="s">
        <v>31</v>
      </c>
      <c r="F22" s="83" t="s">
        <v>32</v>
      </c>
      <c r="G22" s="83" t="s">
        <v>18</v>
      </c>
      <c r="H22" s="83" t="s">
        <v>19</v>
      </c>
      <c r="K22" s="85">
        <v>1000000</v>
      </c>
    </row>
    <row r="23" spans="1:13" s="74" customFormat="1" ht="13" x14ac:dyDescent="0.3">
      <c r="A23" s="86" t="s">
        <v>50</v>
      </c>
      <c r="B23" s="87"/>
      <c r="C23" s="88"/>
      <c r="D23" s="88" t="s">
        <v>51</v>
      </c>
      <c r="E23" s="89"/>
      <c r="F23" s="90">
        <f t="shared" ref="F23:F27" si="0">E23*C23</f>
        <v>0</v>
      </c>
      <c r="G23" s="91" t="s">
        <v>25</v>
      </c>
      <c r="H23" s="92" t="s">
        <v>52</v>
      </c>
      <c r="K23" s="74">
        <v>63.77</v>
      </c>
    </row>
    <row r="24" spans="1:13" s="74" customFormat="1" ht="13" x14ac:dyDescent="0.3">
      <c r="A24" s="86" t="s">
        <v>53</v>
      </c>
      <c r="B24" s="87"/>
      <c r="C24" s="88"/>
      <c r="D24" s="88" t="s">
        <v>51</v>
      </c>
      <c r="E24" s="89"/>
      <c r="F24" s="90">
        <f t="shared" si="0"/>
        <v>0</v>
      </c>
      <c r="G24" s="91" t="s">
        <v>25</v>
      </c>
      <c r="H24" s="92" t="s">
        <v>52</v>
      </c>
      <c r="K24" s="93">
        <f>K22/K23</f>
        <v>15681.354869060686</v>
      </c>
    </row>
    <row r="25" spans="1:13" s="74" customFormat="1" ht="13" x14ac:dyDescent="0.3">
      <c r="A25" s="86" t="s">
        <v>54</v>
      </c>
      <c r="B25" s="87"/>
      <c r="C25" s="88"/>
      <c r="D25" s="87" t="s">
        <v>51</v>
      </c>
      <c r="E25" s="89"/>
      <c r="F25" s="90">
        <f t="shared" si="0"/>
        <v>0</v>
      </c>
      <c r="G25" s="91" t="s">
        <v>25</v>
      </c>
      <c r="H25" s="92" t="s">
        <v>52</v>
      </c>
      <c r="K25" s="93"/>
    </row>
    <row r="26" spans="1:13" s="74" customFormat="1" ht="13" x14ac:dyDescent="0.3">
      <c r="A26" s="86" t="s">
        <v>55</v>
      </c>
      <c r="B26" s="87"/>
      <c r="C26" s="88"/>
      <c r="D26" s="87" t="s">
        <v>51</v>
      </c>
      <c r="E26" s="89"/>
      <c r="F26" s="90">
        <f t="shared" si="0"/>
        <v>0</v>
      </c>
      <c r="G26" s="91" t="s">
        <v>25</v>
      </c>
      <c r="H26" s="92" t="s">
        <v>52</v>
      </c>
      <c r="K26" s="93"/>
    </row>
    <row r="27" spans="1:13" s="74" customFormat="1" ht="13" x14ac:dyDescent="0.3">
      <c r="A27" s="86" t="s">
        <v>56</v>
      </c>
      <c r="B27" s="87"/>
      <c r="C27" s="88"/>
      <c r="D27" s="87" t="s">
        <v>51</v>
      </c>
      <c r="E27" s="89"/>
      <c r="F27" s="90">
        <f t="shared" si="0"/>
        <v>0</v>
      </c>
      <c r="G27" s="94"/>
      <c r="H27" s="95"/>
      <c r="K27" s="93"/>
    </row>
    <row r="28" spans="1:13" s="74" customFormat="1" ht="13" x14ac:dyDescent="0.3">
      <c r="A28" s="86"/>
      <c r="B28" s="87"/>
      <c r="C28" s="88"/>
      <c r="D28" s="87"/>
      <c r="E28" s="96"/>
      <c r="F28" s="90"/>
      <c r="G28" s="94"/>
      <c r="H28" s="92"/>
      <c r="K28" s="93"/>
    </row>
    <row r="29" spans="1:13" s="74" customFormat="1" ht="13" x14ac:dyDescent="0.3">
      <c r="A29" s="86"/>
      <c r="B29" s="87"/>
      <c r="C29" s="88"/>
      <c r="D29" s="87"/>
      <c r="E29" s="97"/>
      <c r="F29" s="90"/>
      <c r="G29" s="94"/>
      <c r="H29" s="92"/>
      <c r="K29" s="74">
        <v>63.77</v>
      </c>
    </row>
    <row r="30" spans="1:13" s="74" customFormat="1" ht="13.5" thickBot="1" x14ac:dyDescent="0.35">
      <c r="A30" s="98" t="s">
        <v>20</v>
      </c>
      <c r="B30" s="99"/>
      <c r="C30" s="100"/>
      <c r="D30" s="99"/>
      <c r="E30" s="100"/>
      <c r="F30" s="101">
        <f>SUM(F23:F29)</f>
        <v>0</v>
      </c>
      <c r="G30" s="102"/>
      <c r="H30" s="103"/>
      <c r="I30" s="104">
        <f>F30/A19</f>
        <v>0</v>
      </c>
      <c r="J30" s="105">
        <f>F30/K24</f>
        <v>0</v>
      </c>
    </row>
    <row r="31" spans="1:13" s="74" customFormat="1" ht="13" x14ac:dyDescent="0.3">
      <c r="A31" s="106"/>
      <c r="B31" s="107"/>
      <c r="C31" s="108"/>
      <c r="D31" s="107"/>
      <c r="E31" s="108"/>
      <c r="F31" s="109"/>
      <c r="G31" s="110"/>
      <c r="H31" s="111"/>
    </row>
    <row r="32" spans="1:13" s="74" customFormat="1" ht="13" x14ac:dyDescent="0.3">
      <c r="A32" s="106"/>
      <c r="B32" s="107"/>
      <c r="C32" s="108"/>
      <c r="D32" s="107"/>
      <c r="E32" s="112"/>
      <c r="F32" s="113"/>
      <c r="G32" s="110"/>
      <c r="H32" s="111"/>
      <c r="I32" s="114"/>
      <c r="J32" s="105"/>
    </row>
    <row r="33" spans="1:10" s="74" customFormat="1" ht="13" x14ac:dyDescent="0.3">
      <c r="A33" s="160" t="s">
        <v>57</v>
      </c>
      <c r="B33" s="160"/>
      <c r="C33" s="160"/>
      <c r="D33" s="160"/>
      <c r="E33" s="160"/>
      <c r="F33" s="160"/>
      <c r="G33" s="160"/>
      <c r="H33" s="160"/>
    </row>
    <row r="34" spans="1:10" s="74" customFormat="1" ht="13.5" thickBot="1" x14ac:dyDescent="0.35">
      <c r="A34" s="161" t="s">
        <v>58</v>
      </c>
      <c r="B34" s="161"/>
      <c r="C34" s="161"/>
      <c r="D34" s="161"/>
      <c r="E34" s="161"/>
      <c r="F34" s="161"/>
      <c r="G34" s="161"/>
      <c r="H34" s="161"/>
    </row>
    <row r="35" spans="1:10" s="74" customFormat="1" ht="13" x14ac:dyDescent="0.3">
      <c r="A35" s="115" t="s">
        <v>59</v>
      </c>
      <c r="B35" s="162" t="s">
        <v>60</v>
      </c>
      <c r="C35" s="163"/>
      <c r="D35" s="84" t="s">
        <v>15</v>
      </c>
      <c r="E35" s="84" t="s">
        <v>31</v>
      </c>
      <c r="F35" s="83" t="s">
        <v>32</v>
      </c>
      <c r="G35" s="83" t="s">
        <v>18</v>
      </c>
      <c r="H35" s="84" t="s">
        <v>19</v>
      </c>
    </row>
    <row r="36" spans="1:10" s="74" customFormat="1" ht="18" customHeight="1" x14ac:dyDescent="0.3">
      <c r="A36" s="116"/>
      <c r="B36" s="117"/>
      <c r="C36" s="118"/>
      <c r="D36" s="88"/>
      <c r="E36" s="119"/>
      <c r="F36" s="120">
        <f>D36*E36</f>
        <v>0</v>
      </c>
      <c r="G36" s="91"/>
      <c r="H36" s="92"/>
      <c r="I36" s="121"/>
      <c r="J36" s="122">
        <f>F36/K24</f>
        <v>0</v>
      </c>
    </row>
    <row r="37" spans="1:10" s="74" customFormat="1" ht="18" customHeight="1" x14ac:dyDescent="0.3">
      <c r="A37" s="116"/>
      <c r="B37" s="117"/>
      <c r="C37" s="118"/>
      <c r="D37" s="88"/>
      <c r="E37" s="119"/>
      <c r="F37" s="120">
        <f>D37*E37</f>
        <v>0</v>
      </c>
      <c r="G37" s="91"/>
      <c r="H37" s="92"/>
      <c r="I37" s="121"/>
      <c r="J37" s="122"/>
    </row>
    <row r="38" spans="1:10" s="74" customFormat="1" ht="15.75" customHeight="1" x14ac:dyDescent="0.3">
      <c r="A38" s="123"/>
      <c r="B38" s="117"/>
      <c r="C38" s="118"/>
      <c r="D38" s="88"/>
      <c r="E38" s="119"/>
      <c r="F38" s="120">
        <f>D38*E38</f>
        <v>0</v>
      </c>
      <c r="G38" s="91"/>
      <c r="H38" s="92"/>
      <c r="I38" s="121"/>
      <c r="J38" s="122">
        <f>F38/K24</f>
        <v>0</v>
      </c>
    </row>
    <row r="39" spans="1:10" s="74" customFormat="1" ht="15.75" customHeight="1" x14ac:dyDescent="0.3">
      <c r="A39" s="123"/>
      <c r="B39" s="124"/>
      <c r="C39" s="125"/>
      <c r="D39" s="126"/>
      <c r="E39" s="127"/>
      <c r="F39" s="120">
        <f t="shared" ref="F39:F40" si="1">D39*E39</f>
        <v>0</v>
      </c>
      <c r="G39" s="91"/>
      <c r="H39" s="128"/>
      <c r="I39" s="121"/>
      <c r="J39" s="122"/>
    </row>
    <row r="40" spans="1:10" s="74" customFormat="1" ht="15.75" customHeight="1" x14ac:dyDescent="0.3">
      <c r="A40" s="95"/>
      <c r="B40" s="124"/>
      <c r="C40" s="125"/>
      <c r="D40" s="126"/>
      <c r="E40" s="127"/>
      <c r="F40" s="120">
        <f t="shared" si="1"/>
        <v>0</v>
      </c>
      <c r="G40" s="91"/>
      <c r="H40" s="128"/>
      <c r="I40" s="129"/>
      <c r="J40" s="122"/>
    </row>
    <row r="41" spans="1:10" s="74" customFormat="1" ht="18" customHeight="1" thickBot="1" x14ac:dyDescent="0.35">
      <c r="A41" s="98" t="s">
        <v>20</v>
      </c>
      <c r="B41" s="164"/>
      <c r="C41" s="165"/>
      <c r="D41" s="102"/>
      <c r="E41" s="130"/>
      <c r="F41" s="131">
        <f>SUM(F36:F40)</f>
        <v>0</v>
      </c>
      <c r="G41" s="102"/>
      <c r="H41" s="103"/>
      <c r="I41" s="132">
        <f>F41/A19</f>
        <v>0</v>
      </c>
      <c r="J41" s="105">
        <f>F41/K24</f>
        <v>0</v>
      </c>
    </row>
    <row r="42" spans="1:10" x14ac:dyDescent="0.35">
      <c r="A42" s="133" t="s">
        <v>40</v>
      </c>
      <c r="B42" s="133"/>
      <c r="C42" s="134"/>
      <c r="D42" s="134"/>
      <c r="E42" s="135"/>
      <c r="F42" s="136"/>
      <c r="G42" s="134"/>
      <c r="H42" s="134"/>
    </row>
    <row r="43" spans="1:10" ht="16" thickBot="1" x14ac:dyDescent="0.4">
      <c r="A43" s="134"/>
      <c r="B43" s="134"/>
      <c r="C43" s="134"/>
      <c r="D43" s="134"/>
      <c r="E43" s="134"/>
      <c r="F43" s="136"/>
      <c r="G43" s="134"/>
      <c r="H43" s="134"/>
      <c r="J43" s="138" t="e">
        <f>J30+#REF!+#REF!+#REF!+J41</f>
        <v>#REF!</v>
      </c>
    </row>
    <row r="44" spans="1:10" x14ac:dyDescent="0.35">
      <c r="A44" s="139" t="s">
        <v>21</v>
      </c>
      <c r="B44" s="140"/>
      <c r="C44" s="141"/>
      <c r="D44" s="142"/>
      <c r="E44" s="143">
        <f>F30+F41</f>
        <v>0</v>
      </c>
      <c r="F44" s="136"/>
      <c r="G44" s="134"/>
      <c r="H44" s="134"/>
      <c r="I44" s="144" t="e">
        <f>I30+#REF!+I41+#REF!+#REF!</f>
        <v>#REF!</v>
      </c>
    </row>
    <row r="45" spans="1:10" x14ac:dyDescent="0.35">
      <c r="F45" s="145"/>
      <c r="I45" s="146"/>
    </row>
    <row r="46" spans="1:10" x14ac:dyDescent="0.35">
      <c r="F46" s="147"/>
    </row>
    <row r="47" spans="1:10" x14ac:dyDescent="0.35">
      <c r="A47" s="148"/>
    </row>
    <row r="48" spans="1:10" s="134" customFormat="1" x14ac:dyDescent="0.25">
      <c r="A48" s="149"/>
      <c r="B48" s="150"/>
      <c r="C48" s="149"/>
      <c r="D48" s="149"/>
      <c r="E48" s="149"/>
      <c r="F48" s="149"/>
      <c r="G48" s="149"/>
      <c r="H48" s="149"/>
    </row>
    <row r="49" spans="1:9" s="134" customFormat="1" x14ac:dyDescent="0.25">
      <c r="A49" s="151" t="s">
        <v>1</v>
      </c>
      <c r="B49" s="149"/>
      <c r="C49" s="151" t="s">
        <v>2</v>
      </c>
      <c r="D49" s="149"/>
      <c r="E49" s="149"/>
      <c r="F49" s="149"/>
      <c r="H49" s="149"/>
    </row>
    <row r="50" spans="1:9" s="134" customFormat="1" x14ac:dyDescent="0.35">
      <c r="A50" s="151"/>
      <c r="B50" s="152"/>
      <c r="C50" s="137"/>
      <c r="D50" s="152"/>
      <c r="E50" s="152"/>
      <c r="F50" s="149"/>
      <c r="H50" s="149"/>
    </row>
    <row r="51" spans="1:9" s="134" customFormat="1" x14ac:dyDescent="0.25">
      <c r="A51" s="151" t="s">
        <v>3</v>
      </c>
      <c r="B51" s="149"/>
      <c r="C51" s="151" t="s">
        <v>2</v>
      </c>
      <c r="D51" s="149"/>
      <c r="E51" s="149"/>
      <c r="F51" s="149"/>
      <c r="H51" s="149"/>
    </row>
    <row r="52" spans="1:9" s="134" customFormat="1" x14ac:dyDescent="0.35">
      <c r="A52" s="151"/>
      <c r="B52" s="149"/>
      <c r="C52" s="137"/>
      <c r="D52" s="149"/>
      <c r="E52" s="149"/>
      <c r="F52" s="149"/>
      <c r="H52" s="149"/>
    </row>
    <row r="53" spans="1:9" s="134" customFormat="1" x14ac:dyDescent="0.25">
      <c r="A53" s="151" t="s">
        <v>23</v>
      </c>
      <c r="B53" s="149"/>
      <c r="C53" s="151" t="s">
        <v>2</v>
      </c>
      <c r="D53" s="149"/>
      <c r="E53" s="149"/>
      <c r="F53" s="149"/>
      <c r="H53" s="149"/>
    </row>
    <row r="54" spans="1:9" s="134" customFormat="1" x14ac:dyDescent="0.25">
      <c r="B54" s="149"/>
      <c r="C54" s="153"/>
      <c r="D54" s="149"/>
      <c r="E54" s="149"/>
      <c r="F54" s="149"/>
      <c r="G54" s="149"/>
      <c r="H54" s="149"/>
      <c r="I54" s="149"/>
    </row>
    <row r="55" spans="1:9" s="134" customFormat="1" x14ac:dyDescent="0.35">
      <c r="F55" s="136"/>
    </row>
  </sheetData>
  <mergeCells count="12">
    <mergeCell ref="B41:C41"/>
    <mergeCell ref="A2:F2"/>
    <mergeCell ref="D4:F4"/>
    <mergeCell ref="D7:F7"/>
    <mergeCell ref="D8:F8"/>
    <mergeCell ref="D10:F10"/>
    <mergeCell ref="D16:F16"/>
    <mergeCell ref="A20:H20"/>
    <mergeCell ref="A21:H21"/>
    <mergeCell ref="A33:H33"/>
    <mergeCell ref="A34:H34"/>
    <mergeCell ref="B35:C35"/>
  </mergeCells>
  <dataValidations disablePrompts="1" count="6">
    <dataValidation type="list" errorStyle="information" allowBlank="1" showInputMessage="1" showErrorMessage="1" errorTitle="andere Eingabe" error="Bitte geben Sie nur eine andere Einheit ein, wenn Sie dies ausdrücklich mit ihrem Vertragskaufmann / ihrer Vertragskauffrau abgestimmt haben." sqref="D25:D29" xr:uid="{74206483-1F24-4EE5-9452-90A70598E23C}">
      <formula1>$M$3:$M$7</formula1>
    </dataValidation>
    <dataValidation type="list" errorStyle="information" allowBlank="1" showInputMessage="1" showErrorMessage="1" errorTitle="Andere?" error="Bitte einfach eintragen." sqref="G41" xr:uid="{9CAED713-9659-47D7-A5F6-96C91C588509}">
      <formula1>$N$4:$N$6</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41" xr:uid="{070853B7-1658-4FA8-906D-F2192E80310A}"/>
    <dataValidation errorStyle="information" allowBlank="1" showInputMessage="1" showErrorMessage="1" errorTitle="andere" error="Bitte nur nach Rücksprache mit Ihrem Vertragskaufmann einen andere Kostenart eintragen." sqref="B41 E41" xr:uid="{08A056A8-6C3B-444E-9C83-9E867847E56F}"/>
    <dataValidation type="list" errorStyle="information" allowBlank="1" showInputMessage="1" showErrorMessage="1" errorTitle="Andere?" error="Bitte einfach eintragen." sqref="G23:G26 G36:G40" xr:uid="{8E04AA65-7A5E-4D26-9A07-DF704C963C98}">
      <formula1>$I$3:$I$5</formula1>
    </dataValidation>
    <dataValidation errorStyle="information" allowBlank="1" showInputMessage="1" showErrorMessage="1" errorTitle="Andere?" error="Bitte einfach eintragen." sqref="G27:G29 G31:G32" xr:uid="{00E8E61B-A931-49A9-91F4-F8CDE672A8A9}"/>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92D4ADC8648346B7073A8FC39270D8" ma:contentTypeVersion="18" ma:contentTypeDescription="Create a new document." ma:contentTypeScope="" ma:versionID="fb011947cc29af5ca05abbf54dd3d3a5">
  <xsd:schema xmlns:xsd="http://www.w3.org/2001/XMLSchema" xmlns:xs="http://www.w3.org/2001/XMLSchema" xmlns:p="http://schemas.microsoft.com/office/2006/metadata/properties" xmlns:ns2="ddbe0ab4-5a56-490b-8f82-91038a55f73c" xmlns:ns3="a38c399c-8ff7-4174-a2b7-36aff2312e5b" targetNamespace="http://schemas.microsoft.com/office/2006/metadata/properties" ma:root="true" ma:fieldsID="7ea197532da6a625ce9401715e1abc4b" ns2:_="" ns3:_="">
    <xsd:import namespace="ddbe0ab4-5a56-490b-8f82-91038a55f73c"/>
    <xsd:import namespace="a38c399c-8ff7-4174-a2b7-36aff2312e5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0ab4-5a56-490b-8f82-91038a55f7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8c399c-8ff7-4174-a2b7-36aff2312e5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3b4c9db-dc1b-43a8-8d76-c21aabeb9767}" ma:internalName="TaxCatchAll" ma:showField="CatchAllData" ma:web="a38c399c-8ff7-4174-a2b7-36aff2312e5b">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be0ab4-5a56-490b-8f82-91038a55f73c">
      <Terms xmlns="http://schemas.microsoft.com/office/infopath/2007/PartnerControls"/>
    </lcf76f155ced4ddcb4097134ff3c332f>
    <TaxCatchAll xmlns="a38c399c-8ff7-4174-a2b7-36aff2312e5b" xsi:nil="true"/>
  </documentManagement>
</p:properties>
</file>

<file path=customXml/itemProps1.xml><?xml version="1.0" encoding="utf-8"?>
<ds:datastoreItem xmlns:ds="http://schemas.openxmlformats.org/officeDocument/2006/customXml" ds:itemID="{BCE23D8A-BEE3-4C4C-B360-10FE607B21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0ab4-5a56-490b-8f82-91038a55f73c"/>
    <ds:schemaRef ds:uri="a38c399c-8ff7-4174-a2b7-36aff2312e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87E963-B764-4ADE-B356-BE03269508BA}">
  <ds:schemaRefs>
    <ds:schemaRef ds:uri="http://schemas.microsoft.com/sharepoint/v3/contenttype/forms"/>
  </ds:schemaRefs>
</ds:datastoreItem>
</file>

<file path=customXml/itemProps3.xml><?xml version="1.0" encoding="utf-8"?>
<ds:datastoreItem xmlns:ds="http://schemas.openxmlformats.org/officeDocument/2006/customXml" ds:itemID="{ADDFA89A-B969-4790-83FF-CC900CC09D2D}">
  <ds:schemaRefs>
    <ds:schemaRef ds:uri="http://schemas.microsoft.com/office/2006/metadata/properties"/>
    <ds:schemaRef ds:uri="http://schemas.microsoft.com/office/infopath/2007/PartnerControls"/>
    <ds:schemaRef ds:uri="ddbe0ab4-5a56-490b-8f82-91038a55f73c"/>
    <ds:schemaRef ds:uri="a38c399c-8ff7-4174-a2b7-36aff2312e5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Bid Price Form</vt:lpstr>
      <vt:lpstr>Budget Details Breakdown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Barreto</dc:creator>
  <cp:keywords/>
  <dc:description/>
  <cp:lastModifiedBy>Irvan, Andri GIZ ID</cp:lastModifiedBy>
  <cp:revision/>
  <dcterms:created xsi:type="dcterms:W3CDTF">2021-02-15T07:16:57Z</dcterms:created>
  <dcterms:modified xsi:type="dcterms:W3CDTF">2025-01-30T09:39:05Z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0x0101003C92D4ADC8648346B7073A8FC39270D8</vt:lpwstr>
  </property>
  <property fmtid="{D5CDD505-2E9C-101B-9397-08002B2CF9AE}" pid="3" name="MediaServiceImageTags">
    <vt:lpwstr/>
  </property>
</Properties>
</file>